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CRONOGRAMA!$A$1:$I$35</definedName>
    <definedName name="_xlnm.Print_Area" localSheetId="0">PLANILHA!$A$1:$I$68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I31" i="9" l="1"/>
  <c r="I32" i="9"/>
  <c r="H31" i="9"/>
  <c r="H32" i="9"/>
  <c r="G31" i="9"/>
  <c r="G32" i="9"/>
  <c r="I26" i="9" l="1"/>
  <c r="F36" i="17"/>
  <c r="F35" i="17"/>
  <c r="F34" i="17"/>
  <c r="F37" i="17" s="1"/>
  <c r="E51" i="9" l="1"/>
  <c r="H51" i="9"/>
  <c r="E49" i="9"/>
  <c r="H49" i="9" s="1"/>
  <c r="E50" i="9"/>
  <c r="H50" i="9" s="1"/>
  <c r="E15" i="9"/>
  <c r="I15" i="9"/>
  <c r="G15" i="9"/>
  <c r="I48" i="9"/>
  <c r="H48" i="9"/>
  <c r="G49" i="9"/>
  <c r="G50" i="9"/>
  <c r="I51" i="9" l="1"/>
  <c r="I49" i="9"/>
  <c r="I50" i="9"/>
  <c r="H15" i="9"/>
  <c r="E41" i="9" l="1"/>
  <c r="E14" i="9" l="1"/>
  <c r="H58" i="9" l="1"/>
  <c r="H57" i="9" l="1"/>
  <c r="A27" i="16"/>
  <c r="B27" i="16"/>
  <c r="A28" i="16"/>
  <c r="K27" i="16"/>
  <c r="A19" i="16"/>
  <c r="A17" i="16"/>
  <c r="B17" i="16"/>
  <c r="A18" i="16"/>
  <c r="K17" i="16"/>
  <c r="A18" i="14"/>
  <c r="A20" i="14"/>
  <c r="A24" i="14"/>
  <c r="A22" i="14"/>
  <c r="A26" i="14"/>
  <c r="A28" i="14"/>
  <c r="B28" i="14"/>
  <c r="B20" i="14"/>
  <c r="B18" i="14"/>
  <c r="H54" i="9"/>
  <c r="H53" i="9"/>
  <c r="F24" i="17"/>
  <c r="F23" i="17"/>
  <c r="H30" i="9"/>
  <c r="F18" i="17"/>
  <c r="F17" i="17"/>
  <c r="E17" i="9"/>
  <c r="H17" i="9" s="1"/>
  <c r="H18" i="9"/>
  <c r="H16" i="9"/>
  <c r="E19" i="9"/>
  <c r="H19" i="9" s="1"/>
  <c r="E56" i="9"/>
  <c r="E37" i="9"/>
  <c r="E36" i="9"/>
  <c r="E35" i="9"/>
  <c r="E34" i="9"/>
  <c r="E24" i="9"/>
  <c r="E39" i="9" s="1"/>
  <c r="E40" i="9" s="1"/>
  <c r="E45" i="9"/>
  <c r="E44" i="9"/>
  <c r="E43" i="9"/>
  <c r="H29" i="9"/>
  <c r="H41" i="9" l="1"/>
  <c r="F25" i="17"/>
  <c r="F19" i="17"/>
  <c r="H14" i="9"/>
  <c r="H20" i="9" l="1"/>
  <c r="F11" i="17" l="1"/>
  <c r="F12" i="17"/>
  <c r="F10" i="17"/>
  <c r="F9" i="17"/>
  <c r="F13" i="17" l="1"/>
  <c r="H28" i="9"/>
  <c r="H27" i="9"/>
  <c r="B29" i="16" l="1"/>
  <c r="B25" i="16"/>
  <c r="B23" i="16"/>
  <c r="B21" i="16"/>
  <c r="B19" i="16"/>
  <c r="B15" i="16"/>
  <c r="B13" i="16"/>
  <c r="B11" i="16"/>
  <c r="A30" i="14"/>
  <c r="A16" i="14"/>
  <c r="A12" i="14"/>
  <c r="A14" i="14"/>
  <c r="B30" i="14"/>
  <c r="B26" i="14"/>
  <c r="B24" i="14"/>
  <c r="B22" i="14"/>
  <c r="B16" i="14"/>
  <c r="B14" i="14"/>
  <c r="B12" i="14"/>
  <c r="B10" i="14"/>
  <c r="H59" i="9" l="1"/>
  <c r="H56" i="9"/>
  <c r="F29" i="17" l="1"/>
  <c r="F30" i="17" s="1"/>
  <c r="H37" i="9"/>
  <c r="H36" i="9"/>
  <c r="H35" i="9"/>
  <c r="H34" i="9"/>
  <c r="H47" i="9"/>
  <c r="A2" i="14"/>
  <c r="A4" i="14"/>
  <c r="A4" i="16" s="1"/>
  <c r="A5" i="16" l="1"/>
  <c r="A5" i="14"/>
  <c r="A16" i="16"/>
  <c r="A20" i="16"/>
  <c r="A22" i="16"/>
  <c r="A24" i="16"/>
  <c r="A26" i="16"/>
  <c r="A30" i="16"/>
  <c r="A29" i="16"/>
  <c r="A25" i="16"/>
  <c r="A23" i="16"/>
  <c r="A21" i="16"/>
  <c r="A15" i="16"/>
  <c r="A13" i="16"/>
  <c r="A11" i="16"/>
  <c r="A10" i="14"/>
  <c r="A9" i="16" s="1"/>
  <c r="H45" i="9" l="1"/>
  <c r="K29" i="16"/>
  <c r="K25" i="16"/>
  <c r="K23" i="16"/>
  <c r="K21" i="16"/>
  <c r="K19" i="16"/>
  <c r="K15" i="16"/>
  <c r="K13" i="16"/>
  <c r="K11" i="16"/>
  <c r="K9" i="16"/>
  <c r="B9" i="16"/>
  <c r="H40" i="9"/>
  <c r="H39" i="9"/>
  <c r="H44" i="9" l="1"/>
  <c r="H43" i="9"/>
  <c r="H25" i="9" l="1"/>
  <c r="H24" i="9" l="1"/>
  <c r="H22" i="9" l="1"/>
  <c r="G7" i="9"/>
  <c r="G58" i="9" l="1"/>
  <c r="I58" i="9" s="1"/>
  <c r="G57" i="9"/>
  <c r="I57" i="9" s="1"/>
  <c r="G30" i="9"/>
  <c r="I30" i="9" s="1"/>
  <c r="G53" i="9"/>
  <c r="I53" i="9" s="1"/>
  <c r="G54" i="9"/>
  <c r="I54" i="9" s="1"/>
  <c r="G19" i="9"/>
  <c r="I19" i="9" s="1"/>
  <c r="G17" i="9"/>
  <c r="I17" i="9" s="1"/>
  <c r="G16" i="9"/>
  <c r="I16" i="9" s="1"/>
  <c r="G14" i="9"/>
  <c r="I14" i="9" s="1"/>
  <c r="G20" i="9"/>
  <c r="I20" i="9" s="1"/>
  <c r="G18" i="9"/>
  <c r="I18" i="9" s="1"/>
  <c r="G41" i="9"/>
  <c r="I41" i="9" s="1"/>
  <c r="G29" i="9"/>
  <c r="I29" i="9" s="1"/>
  <c r="G28" i="9"/>
  <c r="I28" i="9" s="1"/>
  <c r="G27" i="9"/>
  <c r="I27" i="9" s="1"/>
  <c r="G59" i="9"/>
  <c r="I59" i="9" s="1"/>
  <c r="G56" i="9"/>
  <c r="I56" i="9" s="1"/>
  <c r="G37" i="9"/>
  <c r="I37" i="9" s="1"/>
  <c r="G34" i="9"/>
  <c r="I34" i="9" s="1"/>
  <c r="G35" i="9"/>
  <c r="I35" i="9" s="1"/>
  <c r="G36" i="9"/>
  <c r="I36" i="9" s="1"/>
  <c r="G48" i="9"/>
  <c r="G51" i="9"/>
  <c r="G47" i="9"/>
  <c r="I47" i="9" s="1"/>
  <c r="G39" i="9"/>
  <c r="I39" i="9" s="1"/>
  <c r="G44" i="9"/>
  <c r="I44" i="9" s="1"/>
  <c r="G25" i="9"/>
  <c r="I25" i="9" s="1"/>
  <c r="G45" i="9"/>
  <c r="I45" i="9" s="1"/>
  <c r="G40" i="9"/>
  <c r="I40" i="9" s="1"/>
  <c r="G24" i="9"/>
  <c r="I24" i="9" s="1"/>
  <c r="G12" i="9"/>
  <c r="G43" i="9"/>
  <c r="I43" i="9" s="1"/>
  <c r="G22" i="9"/>
  <c r="I22" i="9" s="1"/>
  <c r="I21" i="9" s="1"/>
  <c r="I55" i="9" l="1"/>
  <c r="C14" i="14"/>
  <c r="C13" i="16" s="1"/>
  <c r="I38" i="9"/>
  <c r="C22" i="14" s="1"/>
  <c r="C21" i="16" s="1"/>
  <c r="E22" i="16" s="1"/>
  <c r="I46" i="9"/>
  <c r="I52" i="9"/>
  <c r="C28" i="14" s="1"/>
  <c r="C27" i="16" s="1"/>
  <c r="I33" i="9"/>
  <c r="C20" i="14" s="1"/>
  <c r="C19" i="16" s="1"/>
  <c r="C18" i="14"/>
  <c r="C17" i="16" s="1"/>
  <c r="I23" i="9"/>
  <c r="C16" i="14" s="1"/>
  <c r="I13" i="9"/>
  <c r="C12" i="14" s="1"/>
  <c r="C11" i="16" s="1"/>
  <c r="C30" i="14"/>
  <c r="C29" i="16" s="1"/>
  <c r="I42" i="9"/>
  <c r="C15" i="16"/>
  <c r="D18" i="16" l="1"/>
  <c r="E18" i="16"/>
  <c r="C24" i="14"/>
  <c r="C23" i="16" s="1"/>
  <c r="C26" i="14"/>
  <c r="C25" i="16" s="1"/>
  <c r="D28" i="16"/>
  <c r="E28" i="16"/>
  <c r="H28" i="16"/>
  <c r="I28" i="16"/>
  <c r="F28" i="16"/>
  <c r="G28" i="16"/>
  <c r="H18" i="16"/>
  <c r="I18" i="16"/>
  <c r="F18" i="16"/>
  <c r="G18" i="16"/>
  <c r="E16" i="16"/>
  <c r="H16" i="16"/>
  <c r="G16" i="16"/>
  <c r="D16" i="16"/>
  <c r="F16" i="16"/>
  <c r="I16" i="16"/>
  <c r="H30" i="16"/>
  <c r="I30" i="16"/>
  <c r="E30" i="16"/>
  <c r="F30" i="16"/>
  <c r="D30" i="16"/>
  <c r="G30" i="16"/>
  <c r="E20" i="16"/>
  <c r="F20" i="16"/>
  <c r="H20" i="16"/>
  <c r="I20" i="16"/>
  <c r="G20" i="16"/>
  <c r="D20" i="16"/>
  <c r="K28" i="16" l="1"/>
  <c r="L28" i="16" s="1"/>
  <c r="K18" i="16"/>
  <c r="L18" i="16" s="1"/>
  <c r="K16" i="16"/>
  <c r="L16" i="16" s="1"/>
  <c r="F26" i="16"/>
  <c r="G26" i="16"/>
  <c r="E26" i="16"/>
  <c r="H26" i="16"/>
  <c r="D26" i="16"/>
  <c r="I26" i="16"/>
  <c r="D24" i="16"/>
  <c r="H24" i="16"/>
  <c r="E24" i="16"/>
  <c r="G24" i="16"/>
  <c r="I24" i="16"/>
  <c r="F24" i="16"/>
  <c r="K30" i="16"/>
  <c r="L30" i="16" s="1"/>
  <c r="K20" i="16"/>
  <c r="L20" i="16" s="1"/>
  <c r="G12" i="16"/>
  <c r="H12" i="16"/>
  <c r="F12" i="16"/>
  <c r="D12" i="16"/>
  <c r="E12" i="16"/>
  <c r="I12" i="16"/>
  <c r="D14" i="16"/>
  <c r="H14" i="16"/>
  <c r="F14" i="16"/>
  <c r="I14" i="16"/>
  <c r="G14" i="16"/>
  <c r="E14" i="16"/>
  <c r="I12" i="9"/>
  <c r="K24" i="16" l="1"/>
  <c r="L24" i="16" s="1"/>
  <c r="K26" i="16"/>
  <c r="L26" i="16" s="1"/>
  <c r="K12" i="16"/>
  <c r="L12" i="16" s="1"/>
  <c r="K14" i="16"/>
  <c r="L14" i="16" s="1"/>
  <c r="H12" i="9"/>
  <c r="I11" i="9" l="1"/>
  <c r="C10" i="14" l="1"/>
  <c r="C33" i="14" s="1"/>
  <c r="I10" i="9"/>
  <c r="K59" i="9"/>
  <c r="C9" i="16"/>
  <c r="D12" i="14" l="1"/>
  <c r="D22" i="14"/>
  <c r="D24" i="14"/>
  <c r="D18" i="14"/>
  <c r="D28" i="14"/>
  <c r="D20" i="14"/>
  <c r="D26" i="14"/>
  <c r="D14" i="14"/>
  <c r="D16" i="14"/>
  <c r="D30" i="14"/>
  <c r="E10" i="16"/>
  <c r="E33" i="16" s="1"/>
  <c r="D10" i="16"/>
  <c r="H10" i="16"/>
  <c r="F10" i="16"/>
  <c r="I10" i="16"/>
  <c r="G10" i="16"/>
  <c r="K10" i="16" l="1"/>
  <c r="L10" i="16" s="1"/>
  <c r="D10" i="14" l="1"/>
  <c r="H22" i="16"/>
  <c r="H33" i="16" s="1"/>
  <c r="F22" i="16"/>
  <c r="F33" i="16" s="1"/>
  <c r="D22" i="16"/>
  <c r="D33" i="16" s="1"/>
  <c r="G22" i="16"/>
  <c r="G33" i="16" s="1"/>
  <c r="I22" i="16"/>
  <c r="I33" i="16" s="1"/>
  <c r="K22" i="16" l="1"/>
  <c r="L22" i="16" s="1"/>
  <c r="D35" i="16"/>
  <c r="E35" i="16" s="1"/>
  <c r="D32" i="16" s="1"/>
  <c r="E32" i="16" l="1"/>
  <c r="D33" i="14"/>
  <c r="D34" i="16" l="1"/>
  <c r="E34" i="16" l="1"/>
</calcChain>
</file>

<file path=xl/sharedStrings.xml><?xml version="1.0" encoding="utf-8"?>
<sst xmlns="http://schemas.openxmlformats.org/spreadsheetml/2006/main" count="289" uniqueCount="189">
  <si>
    <t>Item</t>
  </si>
  <si>
    <t>Descrição</t>
  </si>
  <si>
    <t>Quant.</t>
  </si>
  <si>
    <t>PISO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</si>
  <si>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</si>
  <si>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</si>
  <si>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</si>
  <si>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</si>
  <si>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</si>
  <si>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</si>
  <si>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</si>
  <si>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</si>
  <si>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</si>
  <si>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</si>
  <si>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</si>
  <si>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</si>
  <si>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</si>
  <si>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TELHAMENTO COM TELHA CERÂMICA CAPA-CANAL, TIPO PLAN, COM ATÉ 2 ÁGUAS, INCLUSO TRANSPORTE VERTICAL. AF_06/2016</t>
  </si>
  <si>
    <t>CALHA EM CHAPA DE AÇO GALVANIZADO NÚMERO 24, DESENVOLVIMENTO DE 33 CM, INCLUSO TRANSPORTE VERTICAL. AF_06/2016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</si>
  <si>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</si>
  <si>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</si>
  <si>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</si>
  <si>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</si>
  <si>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</si>
  <si>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</si>
  <si>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</si>
  <si>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</si>
  <si>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93201</t>
  </si>
  <si>
    <t>FIXAÇÃO (ENCUNHAMENTO) DE ALVENARIA DE VEDAÇÃO COM ARGAMASSA APLICADA COM COLHER. AF_03/2016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</si>
  <si>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</si>
  <si>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</si>
  <si>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</si>
  <si>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</si>
  <si>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</si>
  <si>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</si>
  <si>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</si>
  <si>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</si>
  <si>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</si>
  <si>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</si>
  <si>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</si>
  <si>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</si>
  <si>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</si>
  <si>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</si>
  <si>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</si>
  <si>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</si>
  <si>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</si>
  <si>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</si>
  <si>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</si>
  <si>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SECRETARIA DE SAÚDE</t>
  </si>
  <si>
    <t>LOCAL: PREFEITURA MUNICIPAL</t>
  </si>
  <si>
    <t>PIN-LIX-005</t>
  </si>
  <si>
    <t>LIXAMENTO MANUAL EM PAREDE PARA REMOÇÃO DE TINTA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</si>
  <si>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</si>
  <si>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</si>
  <si>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>EST-MET-040</t>
  </si>
  <si>
    <t>FORNECIMENTO, FABRICAÇÃO, TRANSPORTE E MONTAGEM DE ESTRUTURA METÁLICA PARA TELHADO SOBRE LAJE PARA TELHAS CERÂMICAS, INCLUSIVE PINTURA PRIMER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</si>
  <si>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</si>
  <si>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</si>
  <si>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</si>
  <si>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</si>
  <si>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</si>
  <si>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</si>
  <si>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</si>
  <si>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</si>
  <si>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</si>
  <si>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</si>
  <si>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</si>
  <si>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CAPINA E ROÇADA</t>
  </si>
  <si>
    <t>DEM-POR-030</t>
  </si>
  <si>
    <t>REMOÇÃO DE PORTA OU JANELA METÁLICA, INCLUSIVE AFASTAMENTO</t>
  </si>
  <si>
    <t>93594</t>
  </si>
  <si>
    <t>TRANSPORTE COM CAMINHÃO BASCULANTE DE 10 M3, EM VIA URBANA EM LEITO NATURAL (UNIDADE: TXKM). AF_04/2016</t>
  </si>
  <si>
    <t>TXKM</t>
  </si>
  <si>
    <t>88309</t>
  </si>
  <si>
    <t>PEDREIRO COM ENCARGOS COMPLEMENTARES</t>
  </si>
  <si>
    <t>CP-02</t>
  </si>
  <si>
    <t>CP-03</t>
  </si>
  <si>
    <t>CP-04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</si>
  <si>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</si>
  <si>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</si>
  <si>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</si>
  <si>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</si>
  <si>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</si>
  <si>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</si>
  <si>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</si>
  <si>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</si>
  <si>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</si>
  <si>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</si>
  <si>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</si>
  <si>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</si>
  <si>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</si>
  <si>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</si>
  <si>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</si>
  <si>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</si>
  <si>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</si>
  <si>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</si>
  <si>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</si>
  <si>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</si>
  <si>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</si>
  <si>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</si>
  <si>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</si>
  <si>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</si>
  <si>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</si>
  <si>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</si>
  <si>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</si>
  <si>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</si>
  <si>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</si>
  <si>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ESQUADRIA</t>
  </si>
  <si>
    <t>FECHADURA DE EMBUTIR PARA PORTAS INTERNAS, COMPLETA, ACABAMENTO PADRÃO POPULAR, COM EXECUÇÃO DE FURO - FORNECIMENTO E INSTALAÇÃO. AF_08/2015</t>
  </si>
  <si>
    <t>94572</t>
  </si>
  <si>
    <t>JANELA DE ALUMÍNIO DE CORRER, 3 FOLHAS, FIXAÇÃO COM PARAFUSO SOBRE CONTRAMARCO (EXCLUSIVE CONTRAMARCO), COM VIDROS, PADRONIZADA. AF_07/2016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</si>
  <si>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</si>
  <si>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</si>
  <si>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</si>
  <si>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</si>
  <si>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</si>
  <si>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</si>
  <si>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</si>
  <si>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REASSENTAMENTO DE ESQUADRIA METÁLICA</t>
  </si>
  <si>
    <t>2.1</t>
  </si>
  <si>
    <t>2.2</t>
  </si>
  <si>
    <t>2.3</t>
  </si>
  <si>
    <t>2.4</t>
  </si>
  <si>
    <t>2.5</t>
  </si>
  <si>
    <t>2.6</t>
  </si>
  <si>
    <t>97622</t>
  </si>
  <si>
    <t>DEMOLIÇÃO DE ALVENARIA DE BLOCO FURADO, DE FORMA MANUAL, SEM REAPROVEITAMENTO. AF_12/2017</t>
  </si>
  <si>
    <t>M3</t>
  </si>
  <si>
    <t>72897</t>
  </si>
  <si>
    <t>97663</t>
  </si>
  <si>
    <t>REMOÇÃO DE LOUÇAS, DE FORMA MANUAL, SEM REAPROVEITAMENTO. AF_12/2017</t>
  </si>
  <si>
    <t>97644</t>
  </si>
  <si>
    <t>REMOÇÃO DE PORTAS, DE FORMA MANUAL, SEM REAPROVEITAMENTO. AF_12/2017</t>
  </si>
  <si>
    <t>REASSENTAMENTO DE ESQUADRIA MADEIRA</t>
  </si>
  <si>
    <t>88261</t>
  </si>
  <si>
    <t>CARPINTEIRO DE ESQUADRIA COM ENCARGOS COMPLEMENTARES</t>
  </si>
  <si>
    <t>6.3</t>
  </si>
  <si>
    <t>6.4</t>
  </si>
  <si>
    <t>REASSENTAMENTO DE LOUÇA</t>
  </si>
  <si>
    <t>88267</t>
  </si>
  <si>
    <t>ENCANADOR OU BOMBEIRO HIDRÁULICO COM ENCARGOS COMPLEMENTARES</t>
  </si>
  <si>
    <t>10</t>
  </si>
  <si>
    <t>10.1</t>
  </si>
  <si>
    <t>10.2</t>
  </si>
  <si>
    <t>11</t>
  </si>
  <si>
    <t>11.1</t>
  </si>
  <si>
    <t>11.2</t>
  </si>
  <si>
    <t>Pr. Total S / BDI</t>
  </si>
  <si>
    <t>PLACA DE OBRA EM CHAPA DE AÇO GALVANIZADO</t>
  </si>
  <si>
    <t>CARGA MANUAL DE ENTULHO EM CAMINHÃO BASCULANTE 6 M3</t>
  </si>
  <si>
    <t>ADMINISTRAÇÃO LOCAL</t>
  </si>
  <si>
    <t>ADMINISTRAÇÃO LOCAL 5%</t>
  </si>
  <si>
    <t>ACESSÓRIO</t>
  </si>
  <si>
    <t>PLACA DE INAUGURAÇÃO</t>
  </si>
  <si>
    <t>11.3</t>
  </si>
  <si>
    <t>ACE-BEB-010</t>
  </si>
  <si>
    <t>BEBEDOURO GEMINADO MG-F 80 INOX</t>
  </si>
  <si>
    <t>74246/1</t>
  </si>
  <si>
    <t>REFLETOR RETANGULAR FECHADO COM LAMPADA VAPOR METALICO 400 W</t>
  </si>
  <si>
    <t>11.4</t>
  </si>
  <si>
    <t>OBRA: REFORMA UBS BOM JESUS</t>
  </si>
  <si>
    <t>REMOÇÃO E DEMOLIÇÃO</t>
  </si>
  <si>
    <t>9.4</t>
  </si>
  <si>
    <t>9.5</t>
  </si>
  <si>
    <t>PIN-LIX-006</t>
  </si>
  <si>
    <t>LIXAMENTO MANUAL EM TETO PARA REMOÇÃO DE TINTA</t>
  </si>
  <si>
    <t>PINTURA ESMALTE EM TETO, BRANCO FOSCO, DUAS DEMÃOS</t>
  </si>
  <si>
    <t>88489</t>
  </si>
  <si>
    <t>APLICAÇÃO MANUAL DE PINTURA COM TINTA LÁTEX ACRÍLICA EM PAREDES, DUAS DEMÃOS. AF_06/2014</t>
  </si>
  <si>
    <t>97634</t>
  </si>
  <si>
    <t>2.7</t>
  </si>
  <si>
    <t>DEMOLIÇÃO DE REVESTIMENTO CERÂMICO, DE FORMA MECANIZADA COM MARTELETE, SEM REAPROVEITAMENTO. AF_12/2017</t>
  </si>
  <si>
    <t>PIN-OLE-015</t>
  </si>
  <si>
    <t>PINTURA ESMALTE EM ALVENARIA COM REBOCO,TRÊS(3)DEMÃOS,EXCLUSIVE SELADOR ACRÍLICO E MASSA ACRÍLICA/CORRIDA (PVA)</t>
  </si>
  <si>
    <t>CP-05</t>
  </si>
  <si>
    <t>PINTOR COM ENCARGOS COMPLEMENTARES</t>
  </si>
  <si>
    <t>TINTA ESMALTE SINTETICO PREMIUM FOSCO</t>
  </si>
  <si>
    <t>L</t>
  </si>
  <si>
    <t>5.5</t>
  </si>
  <si>
    <t>5.6</t>
  </si>
  <si>
    <t>SER-GRA-005</t>
  </si>
  <si>
    <t>FORNECIMENTO E ASSENTAMENTO DE GRADE FIXA DE FERRO,PARA PROTEÇÃO DE JANELAS</t>
  </si>
  <si>
    <t>254,50</t>
  </si>
  <si>
    <t>SER-POR-055</t>
  </si>
  <si>
    <t>PORTÃO DE GRADE COLOCADO COM CADEADO</t>
  </si>
  <si>
    <t>96111</t>
  </si>
  <si>
    <t>FORRO EM RÉGUAS DE PVC, FRISADO, PARA AMBIENTES RESIDENCIAIS, INCLUSIVE ESTRUTURA DE FIXAÇÃO. AF_05/2017_P</t>
  </si>
  <si>
    <t>Composição</t>
  </si>
  <si>
    <t>Santa Luzia, 14 de Junho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</si>
</sst>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  <numFmt numFmtId="174" formatCode="#,##0.0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5" applyNumberFormat="0" applyAlignment="0" applyProtection="0"/>
    <xf numFmtId="0" fontId="21" fillId="13" borderId="16" applyNumberFormat="0" applyAlignment="0" applyProtection="0"/>
    <xf numFmtId="0" fontId="22" fillId="0" borderId="17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9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20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43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43" fontId="16" fillId="0" borderId="13" xfId="1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/>
    </xf>
    <xf numFmtId="43" fontId="7" fillId="0" borderId="13" xfId="1" applyFont="1" applyFill="1" applyBorder="1" applyAlignment="1">
      <alignment horizontal="center" vertical="center"/>
    </xf>
    <xf numFmtId="17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0" fontId="7" fillId="0" borderId="14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0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10" xfId="0" applyNumberFormat="1" applyBorder="1"/>
    <xf numFmtId="4" fontId="0" fillId="0" borderId="4" xfId="0" applyNumberFormat="1" applyBorder="1"/>
    <xf numFmtId="4" fontId="0" fillId="0" borderId="10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31" xfId="0" applyBorder="1"/>
    <xf numFmtId="10" fontId="0" fillId="0" borderId="10" xfId="0" applyNumberFormat="1" applyBorder="1"/>
    <xf numFmtId="0" fontId="0" fillId="0" borderId="29" xfId="0" applyBorder="1"/>
    <xf numFmtId="0" fontId="1" fillId="0" borderId="30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13" xfId="0" applyNumberFormat="1" applyBorder="1"/>
    <xf numFmtId="0" fontId="4" fillId="0" borderId="0" xfId="0" applyFont="1" applyBorder="1" applyAlignment="1">
      <alignment vertic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0" borderId="32" xfId="0" applyFill="1" applyBorder="1" applyAlignment="1">
      <alignment horizontal="center"/>
    </xf>
    <xf numFmtId="0" fontId="0" fillId="20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2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38" fillId="22" borderId="30" xfId="80" applyFont="1" applyFill="1" applyBorder="1" applyAlignment="1">
      <alignment horizontal="center" vertical="center" wrapText="1"/>
    </xf>
    <xf numFmtId="2" fontId="38" fillId="22" borderId="30" xfId="80" applyNumberFormat="1" applyFont="1" applyFill="1" applyBorder="1" applyAlignment="1">
      <alignment horizontal="center" vertical="center" wrapText="1"/>
    </xf>
    <xf numFmtId="4" fontId="38" fillId="22" borderId="30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3" borderId="30" xfId="80" applyFont="1" applyFill="1" applyBorder="1" applyAlignment="1">
      <alignment horizontal="center" vertical="center" wrapText="1"/>
    </xf>
    <xf numFmtId="0" fontId="39" fillId="23" borderId="30" xfId="80" applyFont="1" applyFill="1" applyBorder="1" applyAlignment="1">
      <alignment horizontal="left" vertical="center" wrapText="1"/>
    </xf>
    <xf numFmtId="4" fontId="39" fillId="23" borderId="30" xfId="80" applyNumberFormat="1" applyFont="1" applyFill="1" applyBorder="1" applyAlignment="1">
      <alignment horizontal="center" vertical="center" wrapText="1"/>
    </xf>
    <xf numFmtId="0" fontId="40" fillId="23" borderId="30" xfId="80" applyFont="1" applyFill="1" applyBorder="1" applyAlignment="1">
      <alignment horizontal="center" vertical="center" wrapText="1"/>
    </xf>
    <xf numFmtId="0" fontId="40" fillId="23" borderId="30" xfId="80" applyFont="1" applyFill="1" applyBorder="1" applyAlignment="1">
      <alignment horizontal="left" vertical="center" wrapText="1"/>
    </xf>
    <xf numFmtId="4" fontId="40" fillId="23" borderId="30" xfId="8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43" fontId="9" fillId="0" borderId="30" xfId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/>
    </xf>
    <xf numFmtId="49" fontId="9" fillId="2" borderId="30" xfId="0" applyNumberFormat="1" applyFont="1" applyFill="1" applyBorder="1" applyAlignment="1">
      <alignment vertical="center" wrapText="1"/>
    </xf>
    <xf numFmtId="0" fontId="9" fillId="2" borderId="31" xfId="0" applyFont="1" applyFill="1" applyBorder="1" applyAlignment="1">
      <alignment vertical="center"/>
    </xf>
    <xf numFmtId="43" fontId="9" fillId="2" borderId="31" xfId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4" fontId="9" fillId="2" borderId="31" xfId="0" applyNumberFormat="1" applyFont="1" applyFill="1" applyBorder="1" applyAlignment="1">
      <alignment horizontal="right" vertical="center"/>
    </xf>
    <xf numFmtId="49" fontId="9" fillId="21" borderId="30" xfId="0" applyNumberFormat="1" applyFont="1" applyFill="1" applyBorder="1" applyAlignment="1">
      <alignment horizontal="center" vertical="center"/>
    </xf>
    <xf numFmtId="49" fontId="9" fillId="21" borderId="30" xfId="0" applyNumberFormat="1" applyFont="1" applyFill="1" applyBorder="1" applyAlignment="1">
      <alignment horizontal="left" vertical="center" wrapText="1"/>
    </xf>
    <xf numFmtId="0" fontId="9" fillId="21" borderId="30" xfId="0" applyFont="1" applyFill="1" applyBorder="1" applyAlignment="1">
      <alignment horizontal="center" vertical="center" wrapText="1"/>
    </xf>
    <xf numFmtId="4" fontId="9" fillId="21" borderId="30" xfId="0" applyNumberFormat="1" applyFont="1" applyFill="1" applyBorder="1" applyAlignment="1">
      <alignment horizontal="center" vertical="center" wrapText="1"/>
    </xf>
    <xf numFmtId="4" fontId="9" fillId="21" borderId="30" xfId="0" applyNumberFormat="1" applyFont="1" applyFill="1" applyBorder="1" applyAlignment="1">
      <alignment horizontal="right" vertical="center" wrapText="1"/>
    </xf>
    <xf numFmtId="4" fontId="9" fillId="21" borderId="30" xfId="1" applyNumberFormat="1" applyFont="1" applyFill="1" applyBorder="1" applyAlignment="1">
      <alignment horizontal="center" vertical="center" wrapText="1"/>
    </xf>
    <xf numFmtId="4" fontId="9" fillId="21" borderId="32" xfId="1" applyNumberFormat="1" applyFont="1" applyFill="1" applyBorder="1" applyAlignment="1">
      <alignment horizontal="right" vertical="center" wrapText="1"/>
    </xf>
    <xf numFmtId="4" fontId="9" fillId="21" borderId="30" xfId="1" applyNumberFormat="1" applyFont="1" applyFill="1" applyBorder="1" applyAlignment="1">
      <alignment horizontal="right" vertical="center" wrapText="1"/>
    </xf>
    <xf numFmtId="49" fontId="9" fillId="19" borderId="30" xfId="0" applyNumberFormat="1" applyFont="1" applyFill="1" applyBorder="1" applyAlignment="1">
      <alignment horizontal="center" vertical="center"/>
    </xf>
    <xf numFmtId="49" fontId="9" fillId="19" borderId="30" xfId="0" applyNumberFormat="1" applyFont="1" applyFill="1" applyBorder="1" applyAlignment="1">
      <alignment horizontal="left" vertical="center" wrapText="1"/>
    </xf>
    <xf numFmtId="0" fontId="9" fillId="19" borderId="30" xfId="0" applyFont="1" applyFill="1" applyBorder="1" applyAlignment="1">
      <alignment horizontal="center" vertical="center" wrapText="1"/>
    </xf>
    <xf numFmtId="0" fontId="9" fillId="19" borderId="30" xfId="0" applyFont="1" applyFill="1" applyBorder="1" applyAlignment="1">
      <alignment horizontal="right" vertical="center" wrapText="1"/>
    </xf>
    <xf numFmtId="49" fontId="10" fillId="0" borderId="34" xfId="0" applyNumberFormat="1" applyFont="1" applyFill="1" applyBorder="1" applyAlignment="1">
      <alignment horizontal="center" vertical="center"/>
    </xf>
    <xf numFmtId="4" fontId="10" fillId="0" borderId="29" xfId="0" applyNumberFormat="1" applyFont="1" applyFill="1" applyBorder="1" applyAlignment="1">
      <alignment horizontal="right" vertical="center" wrapText="1"/>
    </xf>
    <xf numFmtId="4" fontId="10" fillId="0" borderId="10" xfId="0" applyNumberFormat="1" applyFont="1" applyFill="1" applyBorder="1" applyAlignment="1">
      <alignment vertical="center" wrapText="1"/>
    </xf>
    <xf numFmtId="4" fontId="10" fillId="0" borderId="7" xfId="0" applyNumberFormat="1" applyFont="1" applyFill="1" applyBorder="1" applyAlignment="1">
      <alignment vertical="center" wrapText="1"/>
    </xf>
    <xf numFmtId="4" fontId="10" fillId="0" borderId="7" xfId="1" applyNumberFormat="1" applyFont="1" applyFill="1" applyBorder="1" applyAlignment="1">
      <alignment vertical="center" wrapText="1"/>
    </xf>
    <xf numFmtId="4" fontId="10" fillId="0" borderId="8" xfId="1" applyNumberFormat="1" applyFont="1" applyFill="1" applyBorder="1" applyAlignment="1">
      <alignment vertical="center" wrapText="1"/>
    </xf>
    <xf numFmtId="4" fontId="9" fillId="21" borderId="30" xfId="0" applyNumberFormat="1" applyFont="1" applyFill="1" applyBorder="1" applyAlignment="1">
      <alignment vertical="center" wrapText="1"/>
    </xf>
    <xf numFmtId="4" fontId="9" fillId="21" borderId="30" xfId="1" applyNumberFormat="1" applyFont="1" applyFill="1" applyBorder="1" applyAlignment="1">
      <alignment vertical="center" wrapText="1"/>
    </xf>
    <xf numFmtId="4" fontId="9" fillId="21" borderId="32" xfId="1" applyNumberFormat="1" applyFont="1" applyFill="1" applyBorder="1" applyAlignment="1">
      <alignment vertical="center" wrapText="1"/>
    </xf>
    <xf numFmtId="4" fontId="9" fillId="21" borderId="6" xfId="0" applyNumberFormat="1" applyFont="1" applyFill="1" applyBorder="1" applyAlignment="1">
      <alignment vertical="center" wrapText="1"/>
    </xf>
    <xf numFmtId="4" fontId="10" fillId="0" borderId="25" xfId="1" applyNumberFormat="1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vertical="center" wrapText="1"/>
    </xf>
    <xf numFmtId="0" fontId="9" fillId="19" borderId="30" xfId="0" applyFont="1" applyFill="1" applyBorder="1" applyAlignment="1">
      <alignment vertical="center" wrapText="1"/>
    </xf>
    <xf numFmtId="0" fontId="9" fillId="19" borderId="6" xfId="0" applyFont="1" applyFill="1" applyBorder="1" applyAlignment="1">
      <alignment vertical="center" wrapText="1"/>
    </xf>
    <xf numFmtId="4" fontId="9" fillId="19" borderId="30" xfId="0" applyNumberFormat="1" applyFont="1" applyFill="1" applyBorder="1" applyAlignment="1">
      <alignment vertical="center" wrapText="1"/>
    </xf>
    <xf numFmtId="4" fontId="10" fillId="0" borderId="10" xfId="1" applyNumberFormat="1" applyFont="1" applyFill="1" applyBorder="1" applyAlignment="1">
      <alignment vertical="center" wrapText="1"/>
    </xf>
    <xf numFmtId="49" fontId="10" fillId="0" borderId="35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center" vertical="center" wrapText="1"/>
    </xf>
    <xf numFmtId="4" fontId="10" fillId="0" borderId="35" xfId="0" applyNumberFormat="1" applyFont="1" applyFill="1" applyBorder="1" applyAlignment="1">
      <alignment horizontal="right" vertical="center" wrapText="1"/>
    </xf>
    <xf numFmtId="4" fontId="10" fillId="0" borderId="35" xfId="0" applyNumberFormat="1" applyFont="1" applyFill="1" applyBorder="1" applyAlignment="1">
      <alignment vertical="center" wrapText="1"/>
    </xf>
    <xf numFmtId="4" fontId="10" fillId="0" borderId="35" xfId="1" applyNumberFormat="1" applyFont="1" applyFill="1" applyBorder="1" applyAlignment="1">
      <alignment vertical="center" wrapText="1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29" xfId="0" applyNumberFormat="1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center" vertical="center" wrapText="1"/>
    </xf>
    <xf numFmtId="4" fontId="10" fillId="0" borderId="29" xfId="0" applyNumberFormat="1" applyFont="1" applyFill="1" applyBorder="1" applyAlignment="1">
      <alignment vertical="center" wrapText="1"/>
    </xf>
    <xf numFmtId="4" fontId="10" fillId="0" borderId="29" xfId="1" applyNumberFormat="1" applyFont="1" applyFill="1" applyBorder="1" applyAlignment="1">
      <alignment vertical="center" wrapText="1"/>
    </xf>
    <xf numFmtId="4" fontId="10" fillId="0" borderId="34" xfId="1" applyNumberFormat="1" applyFont="1" applyFill="1" applyBorder="1" applyAlignment="1">
      <alignment vertical="center" wrapText="1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left"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9" fontId="41" fillId="0" borderId="8" xfId="0" applyNumberFormat="1" applyFont="1" applyFill="1" applyBorder="1" applyAlignment="1">
      <alignment horizontal="center" vertical="center"/>
    </xf>
    <xf numFmtId="49" fontId="41" fillId="0" borderId="9" xfId="0" applyNumberFormat="1" applyFont="1" applyFill="1" applyBorder="1" applyAlignment="1">
      <alignment horizontal="center" vertical="center"/>
    </xf>
    <xf numFmtId="49" fontId="41" fillId="0" borderId="35" xfId="0" applyNumberFormat="1" applyFont="1" applyFill="1" applyBorder="1" applyAlignment="1">
      <alignment horizontal="center" vertical="center"/>
    </xf>
    <xf numFmtId="4" fontId="39" fillId="23" borderId="30" xfId="80" applyNumberFormat="1" applyFont="1" applyFill="1" applyBorder="1" applyAlignment="1">
      <alignment horizontal="right" vertical="center" wrapText="1"/>
    </xf>
    <xf numFmtId="173" fontId="39" fillId="23" borderId="30" xfId="80" applyNumberFormat="1" applyFont="1" applyFill="1" applyBorder="1" applyAlignment="1">
      <alignment horizontal="right" vertical="center" wrapText="1"/>
    </xf>
    <xf numFmtId="0" fontId="39" fillId="24" borderId="30" xfId="80" applyFont="1" applyFill="1" applyBorder="1" applyAlignment="1">
      <alignment horizontal="center" vertical="center" wrapText="1"/>
    </xf>
    <xf numFmtId="0" fontId="39" fillId="24" borderId="30" xfId="80" applyFont="1" applyFill="1" applyBorder="1" applyAlignment="1">
      <alignment horizontal="left" vertical="center" wrapText="1"/>
    </xf>
    <xf numFmtId="4" fontId="39" fillId="24" borderId="30" xfId="80" applyNumberFormat="1" applyFont="1" applyFill="1" applyBorder="1" applyAlignment="1">
      <alignment horizontal="center" vertical="center" wrapText="1"/>
    </xf>
    <xf numFmtId="4" fontId="40" fillId="24" borderId="30" xfId="80" applyNumberFormat="1" applyFont="1" applyFill="1" applyBorder="1" applyAlignment="1">
      <alignment horizontal="center" vertical="center" wrapText="1"/>
    </xf>
    <xf numFmtId="0" fontId="0" fillId="24" borderId="0" xfId="0" applyFill="1" applyAlignment="1">
      <alignment horizontal="center" wrapText="1"/>
    </xf>
    <xf numFmtId="0" fontId="0" fillId="24" borderId="0" xfId="0" applyFill="1"/>
    <xf numFmtId="4" fontId="10" fillId="0" borderId="8" xfId="0" applyNumberFormat="1" applyFont="1" applyFill="1" applyBorder="1" applyAlignment="1">
      <alignment horizontal="right" vertical="center" wrapText="1"/>
    </xf>
    <xf numFmtId="43" fontId="10" fillId="0" borderId="0" xfId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20" borderId="30" xfId="0" applyNumberFormat="1" applyFont="1" applyFill="1" applyBorder="1" applyAlignment="1">
      <alignment horizontal="center" vertical="center"/>
    </xf>
    <xf numFmtId="0" fontId="1" fillId="20" borderId="30" xfId="0" applyFont="1" applyFill="1" applyBorder="1" applyAlignment="1">
      <alignment horizontal="center" vertical="center"/>
    </xf>
    <xf numFmtId="43" fontId="6" fillId="0" borderId="13" xfId="1" applyFont="1" applyFill="1" applyBorder="1" applyAlignment="1">
      <alignment horizontal="right" vertical="center"/>
    </xf>
    <xf numFmtId="43" fontId="6" fillId="0" borderId="14" xfId="1" applyFont="1" applyFill="1" applyBorder="1" applyAlignment="1">
      <alignment horizontal="right" vertical="center"/>
    </xf>
    <xf numFmtId="0" fontId="0" fillId="20" borderId="33" xfId="0" applyFill="1" applyBorder="1" applyAlignment="1">
      <alignment horizontal="center"/>
    </xf>
    <xf numFmtId="0" fontId="0" fillId="20" borderId="11" xfId="0" applyFill="1" applyBorder="1" applyAlignment="1">
      <alignment horizontal="center"/>
    </xf>
    <xf numFmtId="0" fontId="0" fillId="20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40" fillId="25" borderId="30" xfId="80" applyFont="1" applyFill="1" applyBorder="1" applyAlignment="1">
      <alignment horizontal="center" vertical="center" wrapText="1"/>
    </xf>
    <xf numFmtId="0" fontId="40" fillId="25" borderId="30" xfId="80" applyFont="1" applyFill="1" applyBorder="1" applyAlignment="1">
      <alignment horizontal="left" vertical="center" wrapText="1"/>
    </xf>
    <xf numFmtId="4" fontId="39" fillId="25" borderId="30" xfId="80" applyNumberFormat="1" applyFont="1" applyFill="1" applyBorder="1" applyAlignment="1">
      <alignment horizontal="right" vertical="center" wrapText="1"/>
    </xf>
    <xf numFmtId="0" fontId="39" fillId="25" borderId="30" xfId="80" applyFont="1" applyFill="1" applyBorder="1" applyAlignment="1">
      <alignment horizontal="center" vertical="center" wrapText="1"/>
    </xf>
    <xf numFmtId="0" fontId="39" fillId="25" borderId="30" xfId="80" applyFont="1" applyFill="1" applyBorder="1" applyAlignment="1">
      <alignment horizontal="left" vertical="center" wrapText="1"/>
    </xf>
    <xf numFmtId="173" fontId="39" fillId="25" borderId="30" xfId="80" applyNumberFormat="1" applyFont="1" applyFill="1" applyBorder="1" applyAlignment="1">
      <alignment horizontal="right" vertical="center" wrapText="1"/>
    </xf>
    <xf numFmtId="0" fontId="39" fillId="25" borderId="30" xfId="80" applyFont="1" applyFill="1" applyBorder="1" applyAlignment="1">
      <alignment horizontal="right" vertical="center" wrapText="1"/>
    </xf>
    <xf numFmtId="4" fontId="39" fillId="25" borderId="30" xfId="80" applyNumberFormat="1" applyFont="1" applyFill="1" applyBorder="1" applyAlignment="1">
      <alignment horizontal="center" vertical="center" wrapText="1"/>
    </xf>
    <xf numFmtId="4" fontId="40" fillId="25" borderId="30" xfId="80" applyNumberFormat="1" applyFont="1" applyFill="1" applyBorder="1" applyAlignment="1">
      <alignment horizontal="center" vertical="center" wrapText="1"/>
    </xf>
    <xf numFmtId="0" fontId="40" fillId="24" borderId="30" xfId="80" applyFont="1" applyFill="1" applyBorder="1" applyAlignment="1">
      <alignment horizontal="center" vertical="center" wrapText="1"/>
    </xf>
    <xf numFmtId="0" fontId="40" fillId="24" borderId="30" xfId="80" applyFont="1" applyFill="1" applyBorder="1" applyAlignment="1">
      <alignment horizontal="left" vertical="center" wrapText="1"/>
    </xf>
    <xf numFmtId="4" fontId="39" fillId="24" borderId="30" xfId="80" applyNumberFormat="1" applyFont="1" applyFill="1" applyBorder="1" applyAlignment="1">
      <alignment horizontal="right" vertical="center" wrapText="1"/>
    </xf>
    <xf numFmtId="173" fontId="39" fillId="24" borderId="30" xfId="80" applyNumberFormat="1" applyFont="1" applyFill="1" applyBorder="1" applyAlignment="1">
      <alignment horizontal="right" vertical="center" wrapText="1"/>
    </xf>
    <xf numFmtId="174" fontId="39" fillId="25" borderId="30" xfId="80" applyNumberFormat="1" applyFont="1" applyFill="1" applyBorder="1" applyAlignment="1">
      <alignment horizontal="center" vertical="center" wrapText="1"/>
    </xf>
    <xf numFmtId="173" fontId="39" fillId="25" borderId="30" xfId="80" applyNumberFormat="1" applyFont="1" applyFill="1" applyBorder="1" applyAlignment="1">
      <alignment horizontal="center" vertical="center" wrapText="1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41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CRONOGRAMA!$D$33:$I$33</c:f>
              <c:numCache>
                <c:formatCode>#,##0.00</c:formatCode>
                <c:ptCount val="6"/>
                <c:pt idx="0">
                  <c:v>18747.836720120999</c:v>
                </c:pt>
                <c:pt idx="1">
                  <c:v>22735.637709819999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524160"/>
        <c:axId val="82942144"/>
      </c:barChart>
      <c:catAx>
        <c:axId val="13052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82942144"/>
        <c:crosses val="autoZero"/>
        <c:auto val="1"/>
        <c:lblAlgn val="ctr"/>
        <c:lblOffset val="100"/>
        <c:noMultiLvlLbl val="0"/>
      </c:catAx>
      <c:valAx>
        <c:axId val="8294214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3052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13" footer="0.3149606200000021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51</xdr:row>
      <xdr:rowOff>142875</xdr:rowOff>
    </xdr:from>
    <xdr:to>
      <xdr:col>7</xdr:col>
      <xdr:colOff>238125</xdr:colOff>
      <xdr:row>66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showZeros="0" tabSelected="1" view="pageBreakPreview" zoomScale="85" zoomScaleNormal="85" zoomScaleSheetLayoutView="85" workbookViewId="0">
      <selection activeCell="I11" sqref="I11"/>
    </sheetView>
  </sheetViews>
  <sheetFormatPr defaultRowHeight="15" x14ac:dyDescent="0.25"/>
  <cols>
    <col min="1" max="1" width="9.85546875" style="38" customWidth="1"/>
    <col min="2" max="2" width="18.5703125" style="38" customWidth="1"/>
    <col min="3" max="3" width="57.42578125" style="72" customWidth="1"/>
    <col min="4" max="4" width="8.7109375" style="3" customWidth="1"/>
    <col min="5" max="5" width="10.7109375" style="73" customWidth="1"/>
    <col min="6" max="6" width="17.7109375" style="73" customWidth="1"/>
    <col min="7" max="7" width="14.42578125" style="38" customWidth="1"/>
    <col min="8" max="8" width="17.5703125" style="38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7" t="s">
        <v>5</v>
      </c>
      <c r="B1" s="208"/>
      <c r="C1" s="208"/>
      <c r="D1" s="208"/>
      <c r="E1" s="208"/>
      <c r="F1" s="208"/>
      <c r="G1" s="208"/>
      <c r="H1" s="208"/>
      <c r="I1" s="209"/>
    </row>
    <row r="2" spans="1:9" ht="15.75" x14ac:dyDescent="0.25">
      <c r="A2" s="210" t="s">
        <v>48</v>
      </c>
      <c r="B2" s="211"/>
      <c r="C2" s="211"/>
      <c r="D2" s="211"/>
      <c r="E2" s="211"/>
      <c r="F2" s="211"/>
      <c r="G2" s="211"/>
      <c r="H2" s="211"/>
      <c r="I2" s="212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5"/>
    </row>
    <row r="4" spans="1:9" s="16" customFormat="1" ht="15.75" x14ac:dyDescent="0.25">
      <c r="A4" s="9" t="s">
        <v>160</v>
      </c>
      <c r="B4" s="10"/>
      <c r="C4" s="11"/>
      <c r="D4" s="12"/>
      <c r="E4" s="13"/>
      <c r="F4" s="13"/>
      <c r="G4" s="14"/>
      <c r="H4" s="4"/>
      <c r="I4" s="76"/>
    </row>
    <row r="5" spans="1:9" s="16" customFormat="1" ht="15.75" x14ac:dyDescent="0.25">
      <c r="A5" s="9" t="s">
        <v>49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7</v>
      </c>
      <c r="B6" s="19"/>
      <c r="C6" s="20"/>
      <c r="D6" s="213" t="s">
        <v>188</v>
      </c>
      <c r="E6" s="213"/>
      <c r="F6" s="213"/>
      <c r="G6" s="213"/>
      <c r="H6" s="213"/>
      <c r="I6" s="214"/>
    </row>
    <row r="7" spans="1:9" s="16" customFormat="1" ht="14.25" x14ac:dyDescent="0.25">
      <c r="A7" s="21"/>
      <c r="B7" s="22"/>
      <c r="C7" s="23"/>
      <c r="D7" s="24"/>
      <c r="E7" s="25"/>
      <c r="F7" s="26" t="s">
        <v>6</v>
      </c>
      <c r="G7" s="27">
        <f>1.2247-1</f>
        <v>0.2246999999999999</v>
      </c>
      <c r="H7" s="26"/>
      <c r="I7" s="28"/>
    </row>
    <row r="8" spans="1:9" s="16" customFormat="1" ht="14.25" x14ac:dyDescent="0.25">
      <c r="A8" s="77"/>
      <c r="B8" s="78"/>
      <c r="C8" s="79"/>
      <c r="D8" s="80"/>
      <c r="E8" s="81" t="s">
        <v>34</v>
      </c>
      <c r="F8" s="81"/>
      <c r="G8" s="82"/>
      <c r="H8" s="83"/>
      <c r="I8" s="84"/>
    </row>
    <row r="9" spans="1:9" s="16" customFormat="1" ht="33" customHeight="1" x14ac:dyDescent="0.25">
      <c r="A9" s="140" t="s">
        <v>0</v>
      </c>
      <c r="B9" s="140" t="s">
        <v>8</v>
      </c>
      <c r="C9" s="141" t="s">
        <v>1</v>
      </c>
      <c r="D9" s="142" t="s">
        <v>9</v>
      </c>
      <c r="E9" s="143" t="s">
        <v>2</v>
      </c>
      <c r="F9" s="144" t="s">
        <v>10</v>
      </c>
      <c r="G9" s="144" t="s">
        <v>11</v>
      </c>
      <c r="H9" s="144" t="s">
        <v>147</v>
      </c>
      <c r="I9" s="144" t="s">
        <v>12</v>
      </c>
    </row>
    <row r="10" spans="1:9" s="29" customFormat="1" x14ac:dyDescent="0.25">
      <c r="A10" s="145"/>
      <c r="B10" s="145"/>
      <c r="C10" s="146" t="s">
        <v>35</v>
      </c>
      <c r="D10" s="147"/>
      <c r="E10" s="148"/>
      <c r="F10" s="149"/>
      <c r="G10" s="149"/>
      <c r="H10" s="149"/>
      <c r="I10" s="150">
        <f>I11+I13+I21+I23+I26+I33+I38+I42+I46+I52+I55</f>
        <v>41483.474429941001</v>
      </c>
    </row>
    <row r="11" spans="1:9" s="29" customFormat="1" x14ac:dyDescent="0.25">
      <c r="A11" s="151" t="s">
        <v>79</v>
      </c>
      <c r="B11" s="151"/>
      <c r="C11" s="152" t="s">
        <v>31</v>
      </c>
      <c r="D11" s="153"/>
      <c r="E11" s="154"/>
      <c r="F11" s="155"/>
      <c r="G11" s="156"/>
      <c r="H11" s="157"/>
      <c r="I11" s="158">
        <f>SUM(I12:I12)</f>
        <v>2287.2007319999998</v>
      </c>
    </row>
    <row r="12" spans="1:9" s="29" customFormat="1" x14ac:dyDescent="0.25">
      <c r="A12" s="30" t="s">
        <v>88</v>
      </c>
      <c r="B12" s="30" t="s">
        <v>13</v>
      </c>
      <c r="C12" s="31" t="s">
        <v>148</v>
      </c>
      <c r="D12" s="32" t="s">
        <v>14</v>
      </c>
      <c r="E12" s="33">
        <v>6</v>
      </c>
      <c r="F12" s="166">
        <v>311.26</v>
      </c>
      <c r="G12" s="167">
        <f>(F12*$G$7)+F12</f>
        <v>381.20012199999996</v>
      </c>
      <c r="H12" s="167">
        <f>E12*F12</f>
        <v>1867.56</v>
      </c>
      <c r="I12" s="168">
        <f>E12*G12</f>
        <v>2287.2007319999998</v>
      </c>
    </row>
    <row r="13" spans="1:9" s="29" customFormat="1" x14ac:dyDescent="0.25">
      <c r="A13" s="151" t="s">
        <v>80</v>
      </c>
      <c r="B13" s="151"/>
      <c r="C13" s="152" t="s">
        <v>161</v>
      </c>
      <c r="D13" s="153"/>
      <c r="E13" s="154"/>
      <c r="F13" s="169"/>
      <c r="G13" s="170"/>
      <c r="H13" s="171"/>
      <c r="I13" s="170">
        <f>SUM(I14:I20)</f>
        <v>401.45620686099994</v>
      </c>
    </row>
    <row r="14" spans="1:9" s="29" customFormat="1" ht="25.5" x14ac:dyDescent="0.25">
      <c r="A14" s="30" t="s">
        <v>119</v>
      </c>
      <c r="B14" s="34" t="s">
        <v>125</v>
      </c>
      <c r="C14" s="35" t="s">
        <v>126</v>
      </c>
      <c r="D14" s="36" t="s">
        <v>127</v>
      </c>
      <c r="E14" s="33">
        <f>(3.15*2.8)*0.15</f>
        <v>1.3229999999999997</v>
      </c>
      <c r="F14" s="166">
        <v>38.96</v>
      </c>
      <c r="G14" s="167">
        <f t="shared" ref="G14:G20" si="0">(F14*$G$7)+F14</f>
        <v>47.714312</v>
      </c>
      <c r="H14" s="167">
        <f t="shared" ref="H14:H15" si="1">E14*F14</f>
        <v>51.544079999999994</v>
      </c>
      <c r="I14" s="168">
        <f t="shared" ref="I14:I15" si="2">E14*G14</f>
        <v>63.126034775999983</v>
      </c>
    </row>
    <row r="15" spans="1:9" s="29" customFormat="1" ht="38.25" x14ac:dyDescent="0.25">
      <c r="A15" s="30" t="s">
        <v>120</v>
      </c>
      <c r="B15" s="34" t="s">
        <v>169</v>
      </c>
      <c r="C15" s="35" t="s">
        <v>171</v>
      </c>
      <c r="D15" s="36" t="s">
        <v>14</v>
      </c>
      <c r="E15" s="33">
        <f>(1.45+1.6)*2*2.8</f>
        <v>17.079999999999998</v>
      </c>
      <c r="F15" s="166">
        <v>9.0299999999999994</v>
      </c>
      <c r="G15" s="167">
        <f t="shared" si="0"/>
        <v>11.059040999999999</v>
      </c>
      <c r="H15" s="167">
        <f t="shared" si="1"/>
        <v>154.23239999999998</v>
      </c>
      <c r="I15" s="168">
        <f t="shared" si="2"/>
        <v>188.88842027999996</v>
      </c>
    </row>
    <row r="16" spans="1:9" s="29" customFormat="1" ht="25.5" x14ac:dyDescent="0.25">
      <c r="A16" s="30" t="s">
        <v>121</v>
      </c>
      <c r="B16" s="34" t="s">
        <v>68</v>
      </c>
      <c r="C16" s="35" t="s">
        <v>69</v>
      </c>
      <c r="D16" s="36" t="s">
        <v>14</v>
      </c>
      <c r="E16" s="33">
        <v>1.28</v>
      </c>
      <c r="F16" s="166">
        <v>13.88</v>
      </c>
      <c r="G16" s="167">
        <f t="shared" si="0"/>
        <v>16.998836000000001</v>
      </c>
      <c r="H16" s="167">
        <f t="shared" ref="H16:H20" si="3">E16*F16</f>
        <v>17.766400000000001</v>
      </c>
      <c r="I16" s="168">
        <f t="shared" ref="I16:I20" si="4">E16*G16</f>
        <v>21.758510080000001</v>
      </c>
    </row>
    <row r="17" spans="1:9" s="29" customFormat="1" ht="25.5" x14ac:dyDescent="0.25">
      <c r="A17" s="30" t="s">
        <v>122</v>
      </c>
      <c r="B17" s="34" t="s">
        <v>131</v>
      </c>
      <c r="C17" s="35" t="s">
        <v>132</v>
      </c>
      <c r="D17" s="36" t="s">
        <v>14</v>
      </c>
      <c r="E17" s="33">
        <f>0.8*2.1</f>
        <v>1.6800000000000002</v>
      </c>
      <c r="F17" s="166">
        <v>6.52</v>
      </c>
      <c r="G17" s="167">
        <f t="shared" si="0"/>
        <v>7.9850439999999985</v>
      </c>
      <c r="H17" s="167">
        <f t="shared" si="3"/>
        <v>10.9536</v>
      </c>
      <c r="I17" s="168">
        <f t="shared" si="4"/>
        <v>13.414873919999998</v>
      </c>
    </row>
    <row r="18" spans="1:9" s="29" customFormat="1" ht="25.5" x14ac:dyDescent="0.25">
      <c r="A18" s="30" t="s">
        <v>123</v>
      </c>
      <c r="B18" s="34" t="s">
        <v>129</v>
      </c>
      <c r="C18" s="35" t="s">
        <v>130</v>
      </c>
      <c r="D18" s="36" t="s">
        <v>15</v>
      </c>
      <c r="E18" s="33">
        <v>1</v>
      </c>
      <c r="F18" s="166">
        <v>8.6999999999999993</v>
      </c>
      <c r="G18" s="167">
        <f t="shared" si="0"/>
        <v>10.654889999999998</v>
      </c>
      <c r="H18" s="167">
        <f t="shared" si="3"/>
        <v>8.6999999999999993</v>
      </c>
      <c r="I18" s="168">
        <f t="shared" si="4"/>
        <v>10.654889999999998</v>
      </c>
    </row>
    <row r="19" spans="1:9" s="29" customFormat="1" ht="25.5" x14ac:dyDescent="0.25">
      <c r="A19" s="30" t="s">
        <v>124</v>
      </c>
      <c r="B19" s="34" t="s">
        <v>128</v>
      </c>
      <c r="C19" s="35" t="s">
        <v>149</v>
      </c>
      <c r="D19" s="36" t="s">
        <v>127</v>
      </c>
      <c r="E19" s="33">
        <f>E14</f>
        <v>1.3229999999999997</v>
      </c>
      <c r="F19" s="166">
        <v>19.05</v>
      </c>
      <c r="G19" s="167">
        <f t="shared" si="0"/>
        <v>23.330534999999998</v>
      </c>
      <c r="H19" s="167">
        <f t="shared" si="3"/>
        <v>25.203149999999997</v>
      </c>
      <c r="I19" s="168">
        <f t="shared" si="4"/>
        <v>30.866297804999991</v>
      </c>
    </row>
    <row r="20" spans="1:9" s="29" customFormat="1" ht="38.25" x14ac:dyDescent="0.25">
      <c r="A20" s="30" t="s">
        <v>170</v>
      </c>
      <c r="B20" s="34" t="s">
        <v>70</v>
      </c>
      <c r="C20" s="35" t="s">
        <v>71</v>
      </c>
      <c r="D20" s="36" t="s">
        <v>72</v>
      </c>
      <c r="E20" s="33">
        <v>59.4</v>
      </c>
      <c r="F20" s="166">
        <v>1</v>
      </c>
      <c r="G20" s="167">
        <f t="shared" si="0"/>
        <v>1.2246999999999999</v>
      </c>
      <c r="H20" s="167">
        <f t="shared" si="3"/>
        <v>59.4</v>
      </c>
      <c r="I20" s="168">
        <f t="shared" si="4"/>
        <v>72.747179999999986</v>
      </c>
    </row>
    <row r="21" spans="1:9" s="29" customFormat="1" x14ac:dyDescent="0.25">
      <c r="A21" s="151" t="s">
        <v>81</v>
      </c>
      <c r="B21" s="151"/>
      <c r="C21" s="152" t="s">
        <v>150</v>
      </c>
      <c r="D21" s="153"/>
      <c r="E21" s="154"/>
      <c r="F21" s="169"/>
      <c r="G21" s="169"/>
      <c r="H21" s="172"/>
      <c r="I21" s="169">
        <f>SUM(I22)</f>
        <v>2074.1641669999999</v>
      </c>
    </row>
    <row r="22" spans="1:9" s="29" customFormat="1" x14ac:dyDescent="0.25">
      <c r="A22" s="30" t="s">
        <v>89</v>
      </c>
      <c r="B22" s="30"/>
      <c r="C22" s="31" t="s">
        <v>151</v>
      </c>
      <c r="D22" s="36" t="s">
        <v>15</v>
      </c>
      <c r="E22" s="33">
        <v>1</v>
      </c>
      <c r="F22" s="166">
        <v>1693.61</v>
      </c>
      <c r="G22" s="167">
        <f t="shared" ref="G22" si="5">(F22*$G$7)+F22</f>
        <v>2074.1641669999999</v>
      </c>
      <c r="H22" s="167">
        <f t="shared" ref="H22" si="6">E22*F22</f>
        <v>1693.61</v>
      </c>
      <c r="I22" s="168">
        <f t="shared" ref="I22" si="7">E22*G22</f>
        <v>2074.1641669999999</v>
      </c>
    </row>
    <row r="23" spans="1:9" s="29" customFormat="1" x14ac:dyDescent="0.25">
      <c r="A23" s="151" t="s">
        <v>82</v>
      </c>
      <c r="B23" s="151"/>
      <c r="C23" s="152" t="s">
        <v>26</v>
      </c>
      <c r="D23" s="153"/>
      <c r="E23" s="154"/>
      <c r="F23" s="169"/>
      <c r="G23" s="169"/>
      <c r="H23" s="172"/>
      <c r="I23" s="169">
        <f>SUM(I24:I25)</f>
        <v>1439.4516348799996</v>
      </c>
    </row>
    <row r="24" spans="1:9" s="29" customFormat="1" ht="63.75" x14ac:dyDescent="0.25">
      <c r="A24" s="30" t="s">
        <v>90</v>
      </c>
      <c r="B24" s="30" t="s">
        <v>32</v>
      </c>
      <c r="C24" s="31" t="s">
        <v>33</v>
      </c>
      <c r="D24" s="32" t="s">
        <v>14</v>
      </c>
      <c r="E24" s="33">
        <f>16.24+(0.8*2.1)+(1.6*0.8)</f>
        <v>19.2</v>
      </c>
      <c r="F24" s="166">
        <v>57.19</v>
      </c>
      <c r="G24" s="167">
        <f t="shared" ref="G24:G25" si="8">(F24*$G$7)+F24</f>
        <v>70.040592999999987</v>
      </c>
      <c r="H24" s="173">
        <f t="shared" ref="H24" si="9">E24*F24</f>
        <v>1098.048</v>
      </c>
      <c r="I24" s="167">
        <f t="shared" ref="I24" si="10">E24*G24</f>
        <v>1344.7793855999996</v>
      </c>
    </row>
    <row r="25" spans="1:9" s="29" customFormat="1" ht="25.5" x14ac:dyDescent="0.25">
      <c r="A25" s="30" t="s">
        <v>91</v>
      </c>
      <c r="B25" s="39" t="s">
        <v>27</v>
      </c>
      <c r="C25" s="40" t="s">
        <v>28</v>
      </c>
      <c r="D25" s="41" t="s">
        <v>16</v>
      </c>
      <c r="E25" s="33">
        <v>16.239999999999998</v>
      </c>
      <c r="F25" s="165">
        <v>4.76</v>
      </c>
      <c r="G25" s="167">
        <f t="shared" si="8"/>
        <v>5.8295719999999989</v>
      </c>
      <c r="H25" s="173">
        <f t="shared" ref="H25" si="11">E25*F25</f>
        <v>77.302399999999992</v>
      </c>
      <c r="I25" s="167">
        <f t="shared" ref="I25" si="12">E25*G25</f>
        <v>94.672249279999974</v>
      </c>
    </row>
    <row r="26" spans="1:9" s="29" customFormat="1" x14ac:dyDescent="0.25">
      <c r="A26" s="151" t="s">
        <v>83</v>
      </c>
      <c r="B26" s="151"/>
      <c r="C26" s="152" t="s">
        <v>107</v>
      </c>
      <c r="D26" s="153"/>
      <c r="E26" s="155"/>
      <c r="F26" s="169"/>
      <c r="G26" s="169"/>
      <c r="H26" s="172"/>
      <c r="I26" s="169">
        <f>SUM(I27:I32)</f>
        <v>17452.741172319998</v>
      </c>
    </row>
    <row r="27" spans="1:9" s="29" customFormat="1" ht="51" x14ac:dyDescent="0.25">
      <c r="A27" s="34" t="s">
        <v>92</v>
      </c>
      <c r="B27" s="34">
        <v>91307</v>
      </c>
      <c r="C27" s="35" t="s">
        <v>108</v>
      </c>
      <c r="D27" s="36" t="s">
        <v>15</v>
      </c>
      <c r="E27" s="33">
        <v>1</v>
      </c>
      <c r="F27" s="174">
        <v>49.68</v>
      </c>
      <c r="G27" s="167">
        <f t="shared" ref="G27:G32" si="13">(F27*$G$7)+F27</f>
        <v>60.843095999999996</v>
      </c>
      <c r="H27" s="167">
        <f t="shared" ref="H27:H32" si="14">E27*F27</f>
        <v>49.68</v>
      </c>
      <c r="I27" s="168">
        <f t="shared" ref="I27:I32" si="15">E27*G27</f>
        <v>60.843095999999996</v>
      </c>
    </row>
    <row r="28" spans="1:9" s="29" customFormat="1" ht="38.25" x14ac:dyDescent="0.25">
      <c r="A28" s="34" t="s">
        <v>93</v>
      </c>
      <c r="B28" s="34" t="s">
        <v>109</v>
      </c>
      <c r="C28" s="35" t="s">
        <v>110</v>
      </c>
      <c r="D28" s="36" t="s">
        <v>14</v>
      </c>
      <c r="E28" s="33">
        <v>2.34</v>
      </c>
      <c r="F28" s="174">
        <v>296.33999999999997</v>
      </c>
      <c r="G28" s="167">
        <f t="shared" si="13"/>
        <v>362.92759799999993</v>
      </c>
      <c r="H28" s="167">
        <f t="shared" si="14"/>
        <v>693.43559999999991</v>
      </c>
      <c r="I28" s="168">
        <f t="shared" si="15"/>
        <v>849.25057931999982</v>
      </c>
    </row>
    <row r="29" spans="1:9" s="29" customFormat="1" x14ac:dyDescent="0.25">
      <c r="A29" s="34" t="s">
        <v>94</v>
      </c>
      <c r="B29" s="194" t="s">
        <v>66</v>
      </c>
      <c r="C29" s="35" t="s">
        <v>118</v>
      </c>
      <c r="D29" s="36" t="s">
        <v>14</v>
      </c>
      <c r="E29" s="33">
        <v>1.28</v>
      </c>
      <c r="F29" s="174">
        <v>26.7</v>
      </c>
      <c r="G29" s="167">
        <f t="shared" si="13"/>
        <v>32.699489999999997</v>
      </c>
      <c r="H29" s="167">
        <f t="shared" si="14"/>
        <v>34.176000000000002</v>
      </c>
      <c r="I29" s="168">
        <f t="shared" si="15"/>
        <v>41.855347199999997</v>
      </c>
    </row>
    <row r="30" spans="1:9" s="29" customFormat="1" x14ac:dyDescent="0.25">
      <c r="A30" s="34" t="s">
        <v>95</v>
      </c>
      <c r="B30" s="194" t="s">
        <v>75</v>
      </c>
      <c r="C30" s="35" t="s">
        <v>133</v>
      </c>
      <c r="D30" s="36" t="s">
        <v>15</v>
      </c>
      <c r="E30" s="33">
        <v>1</v>
      </c>
      <c r="F30" s="174">
        <v>40.03</v>
      </c>
      <c r="G30" s="167">
        <f t="shared" si="13"/>
        <v>49.024740999999999</v>
      </c>
      <c r="H30" s="167">
        <f t="shared" si="14"/>
        <v>40.03</v>
      </c>
      <c r="I30" s="168">
        <f t="shared" si="15"/>
        <v>49.024740999999999</v>
      </c>
    </row>
    <row r="31" spans="1:9" s="29" customFormat="1" ht="25.5" x14ac:dyDescent="0.25">
      <c r="A31" s="34" t="s">
        <v>178</v>
      </c>
      <c r="B31" s="30" t="s">
        <v>180</v>
      </c>
      <c r="C31" s="31" t="s">
        <v>181</v>
      </c>
      <c r="D31" s="36" t="s">
        <v>14</v>
      </c>
      <c r="E31" s="33">
        <v>40.799999999999997</v>
      </c>
      <c r="F31" s="205" t="s">
        <v>182</v>
      </c>
      <c r="G31" s="167">
        <f t="shared" si="13"/>
        <v>311.68615</v>
      </c>
      <c r="H31" s="167">
        <f t="shared" si="14"/>
        <v>10383.599999999999</v>
      </c>
      <c r="I31" s="168">
        <f t="shared" si="15"/>
        <v>12716.794919999998</v>
      </c>
    </row>
    <row r="32" spans="1:9" s="29" customFormat="1" x14ac:dyDescent="0.25">
      <c r="A32" s="34" t="s">
        <v>179</v>
      </c>
      <c r="B32" s="30" t="s">
        <v>183</v>
      </c>
      <c r="C32" s="31" t="s">
        <v>184</v>
      </c>
      <c r="D32" s="32" t="s">
        <v>14</v>
      </c>
      <c r="E32" s="206">
        <v>12.6</v>
      </c>
      <c r="F32" s="205">
        <v>242.04</v>
      </c>
      <c r="G32" s="167">
        <f t="shared" si="13"/>
        <v>296.42638799999997</v>
      </c>
      <c r="H32" s="167">
        <f t="shared" si="14"/>
        <v>3049.7039999999997</v>
      </c>
      <c r="I32" s="168">
        <f t="shared" si="15"/>
        <v>3734.9724887999996</v>
      </c>
    </row>
    <row r="33" spans="1:9" s="29" customFormat="1" x14ac:dyDescent="0.25">
      <c r="A33" s="151" t="s">
        <v>84</v>
      </c>
      <c r="B33" s="151"/>
      <c r="C33" s="152" t="s">
        <v>4</v>
      </c>
      <c r="D33" s="153"/>
      <c r="E33" s="155"/>
      <c r="F33" s="169"/>
      <c r="G33" s="169"/>
      <c r="H33" s="172"/>
      <c r="I33" s="169">
        <f>SUM(I34:I37)</f>
        <v>5686.5603518399994</v>
      </c>
    </row>
    <row r="34" spans="1:9" s="29" customFormat="1" ht="38.25" x14ac:dyDescent="0.25">
      <c r="A34" s="30" t="s">
        <v>96</v>
      </c>
      <c r="B34" s="34" t="s">
        <v>54</v>
      </c>
      <c r="C34" s="35" t="s">
        <v>55</v>
      </c>
      <c r="D34" s="36" t="s">
        <v>14</v>
      </c>
      <c r="E34" s="33">
        <f>(4.4*2.4)+(16*1.5)</f>
        <v>34.56</v>
      </c>
      <c r="F34" s="166">
        <v>76.05</v>
      </c>
      <c r="G34" s="167">
        <f t="shared" ref="G34:G37" si="16">(F34*$G$7)+F34</f>
        <v>93.138434999999987</v>
      </c>
      <c r="H34" s="173">
        <f t="shared" ref="H34:H37" si="17">E34*F34</f>
        <v>2628.288</v>
      </c>
      <c r="I34" s="167">
        <f t="shared" ref="I34:I37" si="18">E34*G34</f>
        <v>3218.8643135999996</v>
      </c>
    </row>
    <row r="35" spans="1:9" s="29" customFormat="1" ht="38.25" x14ac:dyDescent="0.25">
      <c r="A35" s="30" t="s">
        <v>97</v>
      </c>
      <c r="B35" s="34">
        <v>94445</v>
      </c>
      <c r="C35" s="35" t="s">
        <v>17</v>
      </c>
      <c r="D35" s="36" t="s">
        <v>14</v>
      </c>
      <c r="E35" s="33">
        <f>(4.4*2.4)+(16*1.5)</f>
        <v>34.56</v>
      </c>
      <c r="F35" s="174">
        <v>36.83</v>
      </c>
      <c r="G35" s="167">
        <f t="shared" si="16"/>
        <v>45.105700999999996</v>
      </c>
      <c r="H35" s="173">
        <f t="shared" si="17"/>
        <v>1272.8448000000001</v>
      </c>
      <c r="I35" s="167">
        <f t="shared" si="18"/>
        <v>1558.85302656</v>
      </c>
    </row>
    <row r="36" spans="1:9" s="29" customFormat="1" ht="38.25" x14ac:dyDescent="0.25">
      <c r="A36" s="30" t="s">
        <v>136</v>
      </c>
      <c r="B36" s="34">
        <v>94227</v>
      </c>
      <c r="C36" s="35" t="s">
        <v>18</v>
      </c>
      <c r="D36" s="36" t="s">
        <v>16</v>
      </c>
      <c r="E36" s="33">
        <f>16</f>
        <v>16</v>
      </c>
      <c r="F36" s="174">
        <v>39.21</v>
      </c>
      <c r="G36" s="167">
        <f t="shared" si="16"/>
        <v>48.020486999999996</v>
      </c>
      <c r="H36" s="173">
        <f t="shared" si="17"/>
        <v>627.36</v>
      </c>
      <c r="I36" s="167">
        <f t="shared" si="18"/>
        <v>768.32779199999993</v>
      </c>
    </row>
    <row r="37" spans="1:9" s="29" customFormat="1" ht="38.25" x14ac:dyDescent="0.25">
      <c r="A37" s="30" t="s">
        <v>137</v>
      </c>
      <c r="B37" s="34" t="s">
        <v>185</v>
      </c>
      <c r="C37" s="35" t="s">
        <v>186</v>
      </c>
      <c r="D37" s="36" t="s">
        <v>14</v>
      </c>
      <c r="E37" s="33">
        <f>2*1.64</f>
        <v>3.28</v>
      </c>
      <c r="F37" s="174">
        <v>34.979999999999997</v>
      </c>
      <c r="G37" s="167">
        <f t="shared" si="16"/>
        <v>42.840005999999995</v>
      </c>
      <c r="H37" s="173">
        <f t="shared" si="17"/>
        <v>114.73439999999998</v>
      </c>
      <c r="I37" s="167">
        <f t="shared" si="18"/>
        <v>140.51521967999997</v>
      </c>
    </row>
    <row r="38" spans="1:9" s="29" customFormat="1" x14ac:dyDescent="0.25">
      <c r="A38" s="159" t="s">
        <v>85</v>
      </c>
      <c r="B38" s="159"/>
      <c r="C38" s="160" t="s">
        <v>23</v>
      </c>
      <c r="D38" s="161"/>
      <c r="E38" s="162"/>
      <c r="F38" s="175"/>
      <c r="G38" s="175"/>
      <c r="H38" s="176"/>
      <c r="I38" s="177">
        <f>SUM(I39:I41)</f>
        <v>5723.0916832000003</v>
      </c>
    </row>
    <row r="39" spans="1:9" s="29" customFormat="1" ht="51" x14ac:dyDescent="0.25">
      <c r="A39" s="30" t="s">
        <v>98</v>
      </c>
      <c r="B39" s="30">
        <v>87894</v>
      </c>
      <c r="C39" s="31" t="s">
        <v>22</v>
      </c>
      <c r="D39" s="32" t="s">
        <v>14</v>
      </c>
      <c r="E39" s="33">
        <f>E24*2</f>
        <v>38.4</v>
      </c>
      <c r="F39" s="166">
        <v>4.74</v>
      </c>
      <c r="G39" s="167">
        <f t="shared" ref="G39:G41" si="19">(F39*$G$7)+F39</f>
        <v>5.805078</v>
      </c>
      <c r="H39" s="167">
        <f t="shared" ref="H39" si="20">E39*F39</f>
        <v>182.01599999999999</v>
      </c>
      <c r="I39" s="168">
        <f t="shared" ref="I39" si="21">E39*G39</f>
        <v>222.91499519999999</v>
      </c>
    </row>
    <row r="40" spans="1:9" s="29" customFormat="1" ht="51" x14ac:dyDescent="0.25">
      <c r="A40" s="30" t="s">
        <v>99</v>
      </c>
      <c r="B40" s="30" t="s">
        <v>24</v>
      </c>
      <c r="C40" s="31" t="s">
        <v>25</v>
      </c>
      <c r="D40" s="32" t="s">
        <v>14</v>
      </c>
      <c r="E40" s="33">
        <f>E39</f>
        <v>38.4</v>
      </c>
      <c r="F40" s="166">
        <v>26.07</v>
      </c>
      <c r="G40" s="167">
        <f t="shared" si="19"/>
        <v>31.927928999999999</v>
      </c>
      <c r="H40" s="167">
        <f t="shared" ref="H40" si="22">E40*F40</f>
        <v>1001.088</v>
      </c>
      <c r="I40" s="168">
        <f t="shared" ref="I40" si="23">E40*G40</f>
        <v>1226.0324736</v>
      </c>
    </row>
    <row r="41" spans="1:9" s="29" customFormat="1" ht="63.75" x14ac:dyDescent="0.25">
      <c r="A41" s="30" t="s">
        <v>100</v>
      </c>
      <c r="B41" s="30" t="s">
        <v>116</v>
      </c>
      <c r="C41" s="31" t="s">
        <v>117</v>
      </c>
      <c r="D41" s="32" t="s">
        <v>14</v>
      </c>
      <c r="E41" s="33">
        <f>(2*1.6*1.6)+(80*0.7)</f>
        <v>61.120000000000005</v>
      </c>
      <c r="F41" s="166">
        <v>57.1</v>
      </c>
      <c r="G41" s="178">
        <f t="shared" si="19"/>
        <v>69.930369999999996</v>
      </c>
      <c r="H41" s="167">
        <f t="shared" ref="H41" si="24">E41*F41</f>
        <v>3489.9520000000002</v>
      </c>
      <c r="I41" s="168">
        <f t="shared" ref="I41" si="25">E41*G41</f>
        <v>4274.1442144000002</v>
      </c>
    </row>
    <row r="42" spans="1:9" s="29" customFormat="1" x14ac:dyDescent="0.25">
      <c r="A42" s="159" t="s">
        <v>86</v>
      </c>
      <c r="B42" s="159"/>
      <c r="C42" s="160" t="s">
        <v>3</v>
      </c>
      <c r="D42" s="161"/>
      <c r="E42" s="162"/>
      <c r="F42" s="175"/>
      <c r="G42" s="175"/>
      <c r="H42" s="176"/>
      <c r="I42" s="177">
        <f>SUM(I43:I45)</f>
        <v>1181.80218816</v>
      </c>
    </row>
    <row r="43" spans="1:9" s="29" customFormat="1" ht="38.25" x14ac:dyDescent="0.25">
      <c r="A43" s="30" t="s">
        <v>101</v>
      </c>
      <c r="B43" s="30">
        <v>87702</v>
      </c>
      <c r="C43" s="31" t="s">
        <v>19</v>
      </c>
      <c r="D43" s="32" t="s">
        <v>14</v>
      </c>
      <c r="E43" s="33">
        <f>4.4*1.8</f>
        <v>7.9200000000000008</v>
      </c>
      <c r="F43" s="166">
        <v>39.159999999999997</v>
      </c>
      <c r="G43" s="167">
        <f t="shared" ref="G43:G45" si="26">(F43*$G$7)+F43</f>
        <v>47.959251999999992</v>
      </c>
      <c r="H43" s="167">
        <f t="shared" ref="H43:H44" si="27">E43*F43</f>
        <v>310.1472</v>
      </c>
      <c r="I43" s="168">
        <f t="shared" ref="I43:I44" si="28">E43*G43</f>
        <v>379.83727583999996</v>
      </c>
    </row>
    <row r="44" spans="1:9" s="29" customFormat="1" ht="25.5" x14ac:dyDescent="0.25">
      <c r="A44" s="30" t="s">
        <v>102</v>
      </c>
      <c r="B44" s="34" t="s">
        <v>20</v>
      </c>
      <c r="C44" s="35" t="s">
        <v>21</v>
      </c>
      <c r="D44" s="36" t="s">
        <v>14</v>
      </c>
      <c r="E44" s="33">
        <f>4.4*1.8</f>
        <v>7.9200000000000008</v>
      </c>
      <c r="F44" s="174">
        <v>28.67</v>
      </c>
      <c r="G44" s="167">
        <f t="shared" si="26"/>
        <v>35.112149000000002</v>
      </c>
      <c r="H44" s="167">
        <f t="shared" si="27"/>
        <v>227.06640000000004</v>
      </c>
      <c r="I44" s="168">
        <f t="shared" si="28"/>
        <v>278.08822008000004</v>
      </c>
    </row>
    <row r="45" spans="1:9" s="29" customFormat="1" ht="63.75" x14ac:dyDescent="0.25">
      <c r="A45" s="30" t="s">
        <v>103</v>
      </c>
      <c r="B45" s="34" t="s">
        <v>52</v>
      </c>
      <c r="C45" s="35" t="s">
        <v>53</v>
      </c>
      <c r="D45" s="36" t="s">
        <v>14</v>
      </c>
      <c r="E45" s="33">
        <f>4.4*1.8</f>
        <v>7.9200000000000008</v>
      </c>
      <c r="F45" s="174">
        <v>54.01</v>
      </c>
      <c r="G45" s="167">
        <f t="shared" si="26"/>
        <v>66.146046999999996</v>
      </c>
      <c r="H45" s="167">
        <f t="shared" ref="H45" si="29">E45*F45</f>
        <v>427.75920000000002</v>
      </c>
      <c r="I45" s="168">
        <f t="shared" ref="I45" si="30">E45*G45</f>
        <v>523.87669224000001</v>
      </c>
    </row>
    <row r="46" spans="1:9" s="29" customFormat="1" x14ac:dyDescent="0.25">
      <c r="A46" s="151" t="s">
        <v>87</v>
      </c>
      <c r="B46" s="151"/>
      <c r="C46" s="152" t="s">
        <v>29</v>
      </c>
      <c r="D46" s="153"/>
      <c r="E46" s="155"/>
      <c r="F46" s="169"/>
      <c r="G46" s="169"/>
      <c r="H46" s="172"/>
      <c r="I46" s="169">
        <f>SUM(I47:I51)</f>
        <v>1517.7638516799998</v>
      </c>
    </row>
    <row r="47" spans="1:9" s="29" customFormat="1" x14ac:dyDescent="0.25">
      <c r="A47" s="34" t="s">
        <v>104</v>
      </c>
      <c r="B47" s="34" t="s">
        <v>50</v>
      </c>
      <c r="C47" s="35" t="s">
        <v>51</v>
      </c>
      <c r="D47" s="36" t="s">
        <v>14</v>
      </c>
      <c r="E47" s="33">
        <v>35.840000000000003</v>
      </c>
      <c r="F47" s="174">
        <v>2.37</v>
      </c>
      <c r="G47" s="167">
        <f t="shared" ref="G47:G51" si="31">(F47*$G$7)+F47</f>
        <v>2.902539</v>
      </c>
      <c r="H47" s="167">
        <f t="shared" ref="H47:H51" si="32">E47*F47</f>
        <v>84.94080000000001</v>
      </c>
      <c r="I47" s="168">
        <f t="shared" ref="I47:I51" si="33">E47*G47</f>
        <v>104.02699776000001</v>
      </c>
    </row>
    <row r="48" spans="1:9" s="29" customFormat="1" x14ac:dyDescent="0.25">
      <c r="A48" s="34" t="s">
        <v>105</v>
      </c>
      <c r="B48" s="191" t="s">
        <v>164</v>
      </c>
      <c r="C48" s="192" t="s">
        <v>165</v>
      </c>
      <c r="D48" s="32" t="s">
        <v>14</v>
      </c>
      <c r="E48" s="33">
        <v>10.24</v>
      </c>
      <c r="F48" s="166">
        <v>2.66</v>
      </c>
      <c r="G48" s="167">
        <f t="shared" si="31"/>
        <v>3.2577020000000001</v>
      </c>
      <c r="H48" s="167">
        <f t="shared" si="32"/>
        <v>27.238400000000002</v>
      </c>
      <c r="I48" s="168">
        <f t="shared" si="33"/>
        <v>33.358868479999998</v>
      </c>
    </row>
    <row r="49" spans="1:11" s="29" customFormat="1" ht="38.25" x14ac:dyDescent="0.25">
      <c r="A49" s="34" t="s">
        <v>106</v>
      </c>
      <c r="B49" s="191" t="s">
        <v>172</v>
      </c>
      <c r="C49" s="192" t="s">
        <v>173</v>
      </c>
      <c r="D49" s="32" t="s">
        <v>14</v>
      </c>
      <c r="E49" s="166">
        <f>(2.2*2+1.8*2)*1.5</f>
        <v>12</v>
      </c>
      <c r="F49" s="166">
        <v>18.95</v>
      </c>
      <c r="G49" s="167">
        <f t="shared" si="31"/>
        <v>23.208064999999998</v>
      </c>
      <c r="H49" s="167">
        <f t="shared" si="32"/>
        <v>227.39999999999998</v>
      </c>
      <c r="I49" s="168">
        <f t="shared" si="33"/>
        <v>278.49677999999994</v>
      </c>
    </row>
    <row r="50" spans="1:11" s="29" customFormat="1" ht="25.5" x14ac:dyDescent="0.25">
      <c r="A50" s="34" t="s">
        <v>162</v>
      </c>
      <c r="B50" s="193" t="s">
        <v>174</v>
      </c>
      <c r="C50" s="192" t="s">
        <v>166</v>
      </c>
      <c r="D50" s="32" t="s">
        <v>14</v>
      </c>
      <c r="E50" s="166">
        <f>(2.2*1.8*2)+E48</f>
        <v>18.16</v>
      </c>
      <c r="F50" s="166">
        <v>11</v>
      </c>
      <c r="G50" s="167">
        <f t="shared" si="31"/>
        <v>13.471699999999998</v>
      </c>
      <c r="H50" s="167">
        <f t="shared" si="32"/>
        <v>199.76</v>
      </c>
      <c r="I50" s="168">
        <f t="shared" si="33"/>
        <v>244.64607199999998</v>
      </c>
    </row>
    <row r="51" spans="1:11" s="29" customFormat="1" ht="25.5" x14ac:dyDescent="0.25">
      <c r="A51" s="34" t="s">
        <v>163</v>
      </c>
      <c r="B51" s="191" t="s">
        <v>167</v>
      </c>
      <c r="C51" s="192" t="s">
        <v>168</v>
      </c>
      <c r="D51" s="32" t="s">
        <v>14</v>
      </c>
      <c r="E51" s="166">
        <f>E47+(4.4+1.8)*2*2.8</f>
        <v>70.56</v>
      </c>
      <c r="F51" s="166">
        <v>9.92</v>
      </c>
      <c r="G51" s="167">
        <f t="shared" si="31"/>
        <v>12.149023999999999</v>
      </c>
      <c r="H51" s="167">
        <f t="shared" si="32"/>
        <v>699.95519999999999</v>
      </c>
      <c r="I51" s="168">
        <f t="shared" si="33"/>
        <v>857.23513343999991</v>
      </c>
    </row>
    <row r="52" spans="1:11" s="29" customFormat="1" x14ac:dyDescent="0.25">
      <c r="A52" s="151" t="s">
        <v>141</v>
      </c>
      <c r="B52" s="151"/>
      <c r="C52" s="152" t="s">
        <v>152</v>
      </c>
      <c r="D52" s="153"/>
      <c r="E52" s="155"/>
      <c r="F52" s="169"/>
      <c r="G52" s="169"/>
      <c r="H52" s="172"/>
      <c r="I52" s="169">
        <f>SUM(I53:I54)</f>
        <v>848.87631099999987</v>
      </c>
    </row>
    <row r="53" spans="1:11" s="29" customFormat="1" x14ac:dyDescent="0.25">
      <c r="A53" s="34" t="s">
        <v>142</v>
      </c>
      <c r="B53" s="195" t="s">
        <v>76</v>
      </c>
      <c r="C53" s="35" t="s">
        <v>138</v>
      </c>
      <c r="D53" s="36" t="s">
        <v>15</v>
      </c>
      <c r="E53" s="33">
        <v>1</v>
      </c>
      <c r="F53" s="174">
        <v>9.6999999999999993</v>
      </c>
      <c r="G53" s="167">
        <f t="shared" ref="G53" si="34">(F53*$G$7)+F53</f>
        <v>11.879589999999999</v>
      </c>
      <c r="H53" s="167">
        <f t="shared" ref="H53" si="35">E53*F53</f>
        <v>9.6999999999999993</v>
      </c>
      <c r="I53" s="168">
        <f t="shared" ref="I53" si="36">E53*G53</f>
        <v>11.879589999999999</v>
      </c>
    </row>
    <row r="54" spans="1:11" s="29" customFormat="1" x14ac:dyDescent="0.25">
      <c r="A54" s="34" t="s">
        <v>143</v>
      </c>
      <c r="B54" s="37" t="s">
        <v>155</v>
      </c>
      <c r="C54" s="35" t="s">
        <v>156</v>
      </c>
      <c r="D54" s="36" t="s">
        <v>15</v>
      </c>
      <c r="E54" s="33">
        <v>1</v>
      </c>
      <c r="F54" s="174">
        <v>683.43</v>
      </c>
      <c r="G54" s="167">
        <f t="shared" ref="G54" si="37">(F54*$G$7)+F54</f>
        <v>836.99672099999987</v>
      </c>
      <c r="H54" s="167">
        <f t="shared" ref="H54" si="38">E54*F54</f>
        <v>683.43</v>
      </c>
      <c r="I54" s="168">
        <f t="shared" ref="I54" si="39">E54*G54</f>
        <v>836.99672099999987</v>
      </c>
    </row>
    <row r="55" spans="1:11" s="29" customFormat="1" x14ac:dyDescent="0.25">
      <c r="A55" s="151" t="s">
        <v>144</v>
      </c>
      <c r="B55" s="151"/>
      <c r="C55" s="152" t="s">
        <v>78</v>
      </c>
      <c r="D55" s="153"/>
      <c r="E55" s="155"/>
      <c r="F55" s="169"/>
      <c r="G55" s="169"/>
      <c r="H55" s="172"/>
      <c r="I55" s="169">
        <f>SUM(I56:I59)</f>
        <v>2870.3661309999998</v>
      </c>
    </row>
    <row r="56" spans="1:11" s="29" customFormat="1" x14ac:dyDescent="0.25">
      <c r="A56" s="179" t="s">
        <v>145</v>
      </c>
      <c r="B56" s="196" t="s">
        <v>77</v>
      </c>
      <c r="C56" s="180" t="s">
        <v>67</v>
      </c>
      <c r="D56" s="181" t="s">
        <v>14</v>
      </c>
      <c r="E56" s="182">
        <f>10*10</f>
        <v>100</v>
      </c>
      <c r="F56" s="183">
        <v>0.52</v>
      </c>
      <c r="G56" s="184">
        <f t="shared" ref="G56:G59" si="40">(F56*$G$7)+F56</f>
        <v>0.63684399999999997</v>
      </c>
      <c r="H56" s="184">
        <f t="shared" ref="H56:H59" si="41">E56*F56</f>
        <v>52</v>
      </c>
      <c r="I56" s="184">
        <f t="shared" ref="I56:I59" si="42">E56*G56</f>
        <v>63.684399999999997</v>
      </c>
    </row>
    <row r="57" spans="1:11" s="29" customFormat="1" x14ac:dyDescent="0.25">
      <c r="A57" s="34" t="s">
        <v>146</v>
      </c>
      <c r="B57" s="30" t="s">
        <v>13</v>
      </c>
      <c r="C57" s="31" t="s">
        <v>153</v>
      </c>
      <c r="D57" s="32" t="s">
        <v>14</v>
      </c>
      <c r="E57" s="33">
        <v>6</v>
      </c>
      <c r="F57" s="166">
        <v>311.26</v>
      </c>
      <c r="G57" s="167">
        <f>(F57*$G$7)+F57</f>
        <v>381.20012199999996</v>
      </c>
      <c r="H57" s="167">
        <f>E57*F57</f>
        <v>1867.56</v>
      </c>
      <c r="I57" s="168">
        <f>E57*G57</f>
        <v>2287.2007319999998</v>
      </c>
    </row>
    <row r="58" spans="1:11" s="29" customFormat="1" ht="25.5" x14ac:dyDescent="0.25">
      <c r="A58" s="34" t="s">
        <v>154</v>
      </c>
      <c r="B58" s="30" t="s">
        <v>157</v>
      </c>
      <c r="C58" s="31" t="s">
        <v>158</v>
      </c>
      <c r="D58" s="32" t="s">
        <v>15</v>
      </c>
      <c r="E58" s="33">
        <v>1</v>
      </c>
      <c r="F58" s="166">
        <v>253.72</v>
      </c>
      <c r="G58" s="167">
        <f>(F58*$G$7)+F58</f>
        <v>310.73088399999995</v>
      </c>
      <c r="H58" s="167">
        <f>E58*F58</f>
        <v>253.72</v>
      </c>
      <c r="I58" s="168">
        <f>E58*G58</f>
        <v>310.73088399999995</v>
      </c>
    </row>
    <row r="59" spans="1:11" s="29" customFormat="1" x14ac:dyDescent="0.25">
      <c r="A59" s="163" t="s">
        <v>159</v>
      </c>
      <c r="B59" s="185" t="s">
        <v>36</v>
      </c>
      <c r="C59" s="186" t="s">
        <v>37</v>
      </c>
      <c r="D59" s="187" t="s">
        <v>14</v>
      </c>
      <c r="E59" s="164">
        <v>35</v>
      </c>
      <c r="F59" s="188">
        <v>4.87</v>
      </c>
      <c r="G59" s="189">
        <f t="shared" si="40"/>
        <v>5.964289</v>
      </c>
      <c r="H59" s="189">
        <f t="shared" si="41"/>
        <v>170.45000000000002</v>
      </c>
      <c r="I59" s="190">
        <f t="shared" si="42"/>
        <v>208.75011499999999</v>
      </c>
      <c r="K59" s="127">
        <f>SUM(I11:I59)/2</f>
        <v>41483.474429940994</v>
      </c>
    </row>
    <row r="60" spans="1:11" x14ac:dyDescent="0.25">
      <c r="A60" s="42"/>
      <c r="B60" s="43"/>
      <c r="C60" s="44"/>
      <c r="D60" s="45"/>
      <c r="E60" s="45"/>
      <c r="F60" s="45"/>
      <c r="G60" s="45"/>
      <c r="H60" s="45"/>
      <c r="I60" s="46"/>
    </row>
    <row r="61" spans="1:11" x14ac:dyDescent="0.25">
      <c r="A61" s="42"/>
      <c r="B61" s="45"/>
      <c r="C61" s="8"/>
      <c r="D61" s="45"/>
      <c r="E61" s="45"/>
      <c r="F61" s="45"/>
      <c r="G61" s="45"/>
      <c r="H61" s="45"/>
      <c r="I61" s="46"/>
    </row>
    <row r="62" spans="1:11" s="5" customFormat="1" ht="15.75" customHeight="1" x14ac:dyDescent="0.25">
      <c r="A62" s="47"/>
      <c r="B62" s="48"/>
      <c r="C62" s="8"/>
      <c r="D62" s="49"/>
      <c r="E62" s="50"/>
      <c r="F62" s="50"/>
      <c r="G62" s="48"/>
      <c r="H62" s="48"/>
      <c r="I62" s="51"/>
    </row>
    <row r="63" spans="1:11" s="5" customFormat="1" x14ac:dyDescent="0.25">
      <c r="A63" s="52"/>
      <c r="B63" s="53"/>
      <c r="C63" s="8"/>
      <c r="D63" s="54"/>
      <c r="E63" s="55"/>
      <c r="F63" s="55"/>
      <c r="G63" s="53"/>
      <c r="H63" s="53"/>
      <c r="I63" s="56"/>
    </row>
    <row r="64" spans="1:11" s="5" customFormat="1" x14ac:dyDescent="0.25">
      <c r="A64" s="52"/>
      <c r="B64" s="53"/>
      <c r="C64" s="8"/>
      <c r="D64" s="54"/>
      <c r="E64" s="55"/>
      <c r="F64" s="55"/>
      <c r="G64" s="53"/>
      <c r="H64" s="53"/>
      <c r="I64" s="57"/>
    </row>
    <row r="65" spans="1:9" s="5" customFormat="1" x14ac:dyDescent="0.25">
      <c r="A65" s="52"/>
      <c r="B65" s="53"/>
      <c r="C65" s="58"/>
      <c r="D65" s="54"/>
      <c r="E65" s="55"/>
      <c r="F65" s="55"/>
      <c r="G65" s="53"/>
      <c r="H65" s="53"/>
      <c r="I65" s="56"/>
    </row>
    <row r="66" spans="1:9" s="5" customFormat="1" x14ac:dyDescent="0.25">
      <c r="A66" s="52"/>
      <c r="B66" s="53"/>
      <c r="C66" s="58"/>
      <c r="D66" s="54"/>
      <c r="E66" s="55"/>
      <c r="F66" s="55"/>
      <c r="G66" s="53"/>
      <c r="H66" s="53"/>
      <c r="I66" s="56"/>
    </row>
    <row r="67" spans="1:9" s="5" customFormat="1" x14ac:dyDescent="0.25">
      <c r="A67" s="52"/>
      <c r="B67" s="53"/>
      <c r="C67" s="59"/>
      <c r="D67" s="54"/>
      <c r="E67" s="55"/>
      <c r="F67" s="55"/>
      <c r="G67" s="53"/>
      <c r="H67" s="53"/>
      <c r="I67" s="56"/>
    </row>
    <row r="68" spans="1:9" s="5" customFormat="1" x14ac:dyDescent="0.25">
      <c r="A68" s="60"/>
      <c r="B68" s="61"/>
      <c r="C68" s="62"/>
      <c r="D68" s="63"/>
      <c r="E68" s="64"/>
      <c r="F68" s="64"/>
      <c r="G68" s="61"/>
      <c r="H68" s="61"/>
      <c r="I68" s="65"/>
    </row>
    <row r="69" spans="1:9" s="5" customFormat="1" x14ac:dyDescent="0.25">
      <c r="A69" s="53"/>
      <c r="B69" s="53"/>
      <c r="C69" s="59"/>
      <c r="D69" s="54"/>
      <c r="E69" s="55"/>
      <c r="F69" s="55"/>
      <c r="G69" s="53"/>
      <c r="H69" s="53"/>
      <c r="I69" s="54"/>
    </row>
    <row r="70" spans="1:9" x14ac:dyDescent="0.25">
      <c r="A70" s="66"/>
      <c r="B70" s="66"/>
      <c r="C70" s="67"/>
      <c r="D70" s="68"/>
      <c r="E70" s="69"/>
      <c r="F70" s="69"/>
      <c r="G70" s="66"/>
      <c r="H70" s="66"/>
      <c r="I70" s="68"/>
    </row>
    <row r="71" spans="1:9" x14ac:dyDescent="0.25">
      <c r="A71" s="66"/>
      <c r="B71" s="66"/>
      <c r="C71" s="67"/>
      <c r="D71" s="68"/>
      <c r="E71" s="69"/>
      <c r="F71" s="69"/>
      <c r="G71" s="66"/>
      <c r="H71" s="66"/>
      <c r="I71" s="71"/>
    </row>
    <row r="72" spans="1:9" x14ac:dyDescent="0.25">
      <c r="A72" s="66"/>
      <c r="B72" s="66"/>
      <c r="C72" s="67"/>
      <c r="D72" s="68"/>
      <c r="E72" s="69"/>
      <c r="F72" s="69"/>
      <c r="G72" s="66"/>
      <c r="H72" s="66"/>
      <c r="I72" s="68"/>
    </row>
    <row r="73" spans="1:9" x14ac:dyDescent="0.25">
      <c r="A73" s="66"/>
      <c r="B73" s="66"/>
      <c r="C73" s="67"/>
      <c r="D73" s="68"/>
      <c r="E73" s="69"/>
      <c r="F73" s="69"/>
      <c r="G73" s="66"/>
      <c r="H73" s="66"/>
      <c r="I73" s="68"/>
    </row>
    <row r="74" spans="1:9" x14ac:dyDescent="0.25">
      <c r="A74" s="66"/>
      <c r="B74" s="66"/>
      <c r="C74" s="67"/>
      <c r="D74" s="68"/>
      <c r="E74" s="69"/>
      <c r="F74" s="69"/>
      <c r="G74" s="66"/>
      <c r="H74" s="66"/>
      <c r="I74" s="68"/>
    </row>
    <row r="75" spans="1:9" x14ac:dyDescent="0.25">
      <c r="A75" s="66"/>
      <c r="B75" s="66"/>
      <c r="C75" s="67"/>
      <c r="D75" s="68"/>
      <c r="E75" s="69"/>
      <c r="F75" s="69"/>
      <c r="G75" s="66"/>
      <c r="H75" s="66"/>
      <c r="I75" s="68"/>
    </row>
    <row r="76" spans="1:9" x14ac:dyDescent="0.25">
      <c r="A76" s="66"/>
      <c r="B76" s="66"/>
      <c r="C76" s="67"/>
      <c r="D76" s="68"/>
      <c r="E76" s="69"/>
      <c r="F76" s="69"/>
      <c r="G76" s="66"/>
      <c r="H76" s="66"/>
      <c r="I76" s="68"/>
    </row>
    <row r="77" spans="1:9" x14ac:dyDescent="0.25">
      <c r="A77" s="66"/>
      <c r="B77" s="66"/>
      <c r="C77" s="67"/>
      <c r="D77" s="68"/>
      <c r="E77" s="69"/>
      <c r="F77" s="69"/>
      <c r="G77" s="66"/>
      <c r="H77" s="66"/>
      <c r="I77" s="68"/>
    </row>
    <row r="78" spans="1:9" x14ac:dyDescent="0.25">
      <c r="A78" s="66"/>
      <c r="B78" s="66"/>
      <c r="C78" s="67"/>
      <c r="D78" s="68"/>
      <c r="E78" s="69"/>
      <c r="F78" s="69"/>
      <c r="G78" s="66"/>
      <c r="H78" s="66"/>
      <c r="I78" s="68"/>
    </row>
    <row r="79" spans="1:9" x14ac:dyDescent="0.25">
      <c r="A79" s="66"/>
      <c r="B79" s="66"/>
      <c r="C79" s="67"/>
      <c r="D79" s="68"/>
      <c r="E79" s="69"/>
      <c r="F79" s="69"/>
      <c r="G79" s="66"/>
      <c r="H79" s="66"/>
      <c r="I79" s="68"/>
    </row>
    <row r="80" spans="1:9" x14ac:dyDescent="0.25">
      <c r="A80" s="66"/>
      <c r="B80" s="66"/>
      <c r="C80" s="67"/>
      <c r="D80" s="68"/>
      <c r="E80" s="69"/>
      <c r="F80" s="69"/>
      <c r="G80" s="66"/>
      <c r="H80" s="66"/>
      <c r="I80" s="68"/>
    </row>
    <row r="81" spans="1:9" x14ac:dyDescent="0.25">
      <c r="A81" s="66"/>
      <c r="B81" s="66"/>
      <c r="C81" s="67"/>
      <c r="D81" s="68"/>
      <c r="E81" s="69"/>
      <c r="F81" s="69"/>
      <c r="G81" s="66"/>
      <c r="H81" s="66"/>
      <c r="I81" s="68"/>
    </row>
    <row r="82" spans="1:9" x14ac:dyDescent="0.25">
      <c r="A82" s="66"/>
      <c r="B82" s="66"/>
      <c r="C82" s="67"/>
      <c r="D82" s="68"/>
      <c r="E82" s="69"/>
      <c r="F82" s="69"/>
      <c r="G82" s="66"/>
      <c r="H82" s="66"/>
      <c r="I82" s="68"/>
    </row>
    <row r="83" spans="1:9" s="70" customFormat="1" x14ac:dyDescent="0.25">
      <c r="A83" s="66"/>
      <c r="B83" s="66"/>
      <c r="C83" s="67"/>
      <c r="D83" s="68"/>
      <c r="E83" s="69"/>
      <c r="F83" s="69"/>
      <c r="G83" s="66"/>
      <c r="H83" s="66"/>
      <c r="I83" s="68"/>
    </row>
    <row r="84" spans="1:9" s="70" customFormat="1" x14ac:dyDescent="0.25">
      <c r="A84" s="66"/>
      <c r="B84" s="66"/>
      <c r="C84" s="67"/>
      <c r="D84" s="68"/>
      <c r="E84" s="69"/>
      <c r="F84" s="69"/>
      <c r="G84" s="66"/>
      <c r="H84" s="66"/>
      <c r="I84" s="68"/>
    </row>
    <row r="85" spans="1:9" s="70" customFormat="1" x14ac:dyDescent="0.25">
      <c r="A85" s="66"/>
      <c r="B85" s="66"/>
      <c r="C85" s="67"/>
      <c r="D85" s="68"/>
      <c r="E85" s="69"/>
      <c r="F85" s="69"/>
      <c r="G85" s="66"/>
      <c r="H85" s="66"/>
      <c r="I85" s="68"/>
    </row>
    <row r="86" spans="1:9" s="70" customFormat="1" x14ac:dyDescent="0.25">
      <c r="A86" s="66"/>
      <c r="B86" s="66"/>
      <c r="C86" s="67"/>
      <c r="D86" s="68"/>
      <c r="E86" s="69"/>
      <c r="F86" s="69"/>
      <c r="G86" s="66"/>
      <c r="H86" s="66"/>
      <c r="I86" s="68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1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zoomScale="85" zoomScaleSheetLayoutView="85" workbookViewId="0">
      <selection activeCell="B25" sqref="B25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7" t="s">
        <v>5</v>
      </c>
      <c r="B1" s="208"/>
      <c r="C1" s="208"/>
      <c r="D1" s="108"/>
      <c r="E1" s="118"/>
      <c r="F1" s="118"/>
      <c r="G1" s="118"/>
      <c r="H1" s="5"/>
      <c r="I1" s="5"/>
      <c r="J1" s="5"/>
    </row>
    <row r="2" spans="1:10" s="3" customFormat="1" ht="15.75" x14ac:dyDescent="0.25">
      <c r="A2" s="210" t="str">
        <f>PLANILHA!A2</f>
        <v>SECRETARIA DE SAÚDE</v>
      </c>
      <c r="B2" s="211"/>
      <c r="C2" s="211"/>
      <c r="D2" s="109"/>
      <c r="E2" s="86"/>
      <c r="F2" s="86"/>
      <c r="G2" s="86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10"/>
      <c r="E3" s="7"/>
      <c r="F3" s="7"/>
      <c r="G3" s="95"/>
      <c r="H3" s="5"/>
      <c r="I3" s="5"/>
      <c r="J3" s="5"/>
    </row>
    <row r="4" spans="1:10" s="16" customFormat="1" ht="15.75" x14ac:dyDescent="0.25">
      <c r="A4" s="9" t="str">
        <f>PLANILHA!A4</f>
        <v>OBRA: REFORMA UBS BOM JESUS</v>
      </c>
      <c r="B4" s="10"/>
      <c r="C4" s="11"/>
      <c r="D4" s="111"/>
      <c r="E4" s="14"/>
      <c r="F4" s="4"/>
      <c r="G4" s="96"/>
      <c r="H4" s="97"/>
      <c r="I4" s="97"/>
      <c r="J4" s="97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12"/>
      <c r="E5" s="14"/>
      <c r="F5" s="14"/>
      <c r="G5" s="12"/>
      <c r="H5" s="97"/>
      <c r="I5" s="97"/>
      <c r="J5" s="97"/>
    </row>
    <row r="6" spans="1:10" s="16" customFormat="1" ht="15.75" x14ac:dyDescent="0.25">
      <c r="A6" s="18" t="s">
        <v>38</v>
      </c>
      <c r="B6" s="19"/>
      <c r="C6" s="20"/>
      <c r="D6" s="113"/>
      <c r="E6" s="107"/>
      <c r="F6" s="107"/>
      <c r="G6" s="107"/>
      <c r="H6" s="97"/>
      <c r="I6" s="97"/>
      <c r="J6" s="97"/>
    </row>
    <row r="7" spans="1:10" x14ac:dyDescent="0.25">
      <c r="A7" s="114"/>
      <c r="B7" s="115"/>
      <c r="C7" s="117"/>
      <c r="D7" s="116"/>
      <c r="E7" s="2"/>
      <c r="F7" s="2"/>
      <c r="G7" s="2"/>
      <c r="H7" s="2"/>
      <c r="I7" s="2"/>
      <c r="J7" s="2"/>
    </row>
    <row r="8" spans="1:10" x14ac:dyDescent="0.25">
      <c r="A8" s="90" t="s">
        <v>39</v>
      </c>
      <c r="B8" s="88" t="s">
        <v>40</v>
      </c>
      <c r="C8" s="89" t="s">
        <v>41</v>
      </c>
      <c r="D8" s="106" t="s">
        <v>46</v>
      </c>
      <c r="E8" s="2"/>
      <c r="F8" s="2"/>
      <c r="G8" s="2"/>
      <c r="H8" s="2"/>
      <c r="I8" s="2"/>
    </row>
    <row r="9" spans="1:10" x14ac:dyDescent="0.25">
      <c r="A9" s="138"/>
      <c r="B9" s="87"/>
      <c r="C9" s="92"/>
      <c r="D9" s="103"/>
      <c r="E9" s="2"/>
      <c r="F9" s="2"/>
      <c r="G9" s="2"/>
      <c r="H9" s="2"/>
      <c r="I9" s="2"/>
    </row>
    <row r="10" spans="1:10" x14ac:dyDescent="0.25">
      <c r="A10" s="119" t="str">
        <f>PLANILHA!A11</f>
        <v>1</v>
      </c>
      <c r="B10" s="87" t="str">
        <f>PLANILHA!C11</f>
        <v>SERVIÇOS PRELIMINARES</v>
      </c>
      <c r="C10" s="93">
        <f>PLANILHA!I11</f>
        <v>2287.2007319999998</v>
      </c>
      <c r="D10" s="104">
        <f>C10/$C$33</f>
        <v>5.5135225856327887E-2</v>
      </c>
      <c r="E10" s="2"/>
      <c r="F10" s="2"/>
      <c r="G10" s="2"/>
      <c r="H10" s="2"/>
      <c r="I10" s="2"/>
    </row>
    <row r="11" spans="1:10" x14ac:dyDescent="0.25">
      <c r="A11" s="120"/>
      <c r="B11" s="87"/>
      <c r="C11" s="93"/>
      <c r="D11" s="87"/>
    </row>
    <row r="12" spans="1:10" x14ac:dyDescent="0.25">
      <c r="A12" s="119" t="str">
        <f>PLANILHA!A13</f>
        <v>2</v>
      </c>
      <c r="B12" s="91" t="str">
        <f>PLANILHA!C13</f>
        <v>REMOÇÃO E DEMOLIÇÃO</v>
      </c>
      <c r="C12" s="93">
        <f>PLANILHA!I13</f>
        <v>401.45620686099994</v>
      </c>
      <c r="D12" s="104">
        <f t="shared" ref="D12:D30" si="0">C12/$C$33</f>
        <v>9.6774971811726066E-3</v>
      </c>
    </row>
    <row r="13" spans="1:10" x14ac:dyDescent="0.25">
      <c r="A13" s="120"/>
      <c r="B13" s="87"/>
      <c r="C13" s="93"/>
      <c r="D13" s="104"/>
    </row>
    <row r="14" spans="1:10" x14ac:dyDescent="0.25">
      <c r="A14" s="119" t="str">
        <f>PLANILHA!A21</f>
        <v>3</v>
      </c>
      <c r="B14" s="91" t="str">
        <f>PLANILHA!C21</f>
        <v>ADMINISTRAÇÃO LOCAL</v>
      </c>
      <c r="C14" s="93">
        <f>PLANILHA!I21</f>
        <v>2074.1641669999999</v>
      </c>
      <c r="D14" s="104">
        <f t="shared" si="0"/>
        <v>4.9999769679440274E-2</v>
      </c>
    </row>
    <row r="15" spans="1:10" x14ac:dyDescent="0.25">
      <c r="A15" s="120"/>
      <c r="B15" s="87"/>
      <c r="C15" s="93"/>
      <c r="D15" s="104"/>
    </row>
    <row r="16" spans="1:10" x14ac:dyDescent="0.25">
      <c r="A16" s="119" t="str">
        <f>PLANILHA!A23</f>
        <v>4</v>
      </c>
      <c r="B16" s="91" t="str">
        <f>PLANILHA!C23</f>
        <v>ALVENARIA</v>
      </c>
      <c r="C16" s="93">
        <f>PLANILHA!I23</f>
        <v>1439.4516348799996</v>
      </c>
      <c r="D16" s="104">
        <f t="shared" si="0"/>
        <v>3.4699399089895534E-2</v>
      </c>
    </row>
    <row r="17" spans="1:4" x14ac:dyDescent="0.25">
      <c r="A17" s="120"/>
      <c r="B17" s="87"/>
      <c r="C17" s="93"/>
      <c r="D17" s="104"/>
    </row>
    <row r="18" spans="1:4" x14ac:dyDescent="0.25">
      <c r="A18" s="119" t="str">
        <f>PLANILHA!A26</f>
        <v>5</v>
      </c>
      <c r="B18" s="91" t="str">
        <f>PLANILHA!C26</f>
        <v>ESQUADRIA</v>
      </c>
      <c r="C18" s="93">
        <f>PLANILHA!I26</f>
        <v>17452.741172319998</v>
      </c>
      <c r="D18" s="104">
        <f t="shared" si="0"/>
        <v>0.42071551171045007</v>
      </c>
    </row>
    <row r="19" spans="1:4" x14ac:dyDescent="0.25">
      <c r="A19" s="120"/>
      <c r="B19" s="87"/>
      <c r="C19" s="93"/>
      <c r="D19" s="104"/>
    </row>
    <row r="20" spans="1:4" x14ac:dyDescent="0.25">
      <c r="A20" s="119" t="str">
        <f>PLANILHA!A33</f>
        <v>6</v>
      </c>
      <c r="B20" s="91" t="str">
        <f>PLANILHA!C33</f>
        <v>COBERTURA</v>
      </c>
      <c r="C20" s="93">
        <f>PLANILHA!I33</f>
        <v>5686.5603518399994</v>
      </c>
      <c r="D20" s="104">
        <f t="shared" si="0"/>
        <v>0.13708013684928191</v>
      </c>
    </row>
    <row r="21" spans="1:4" x14ac:dyDescent="0.25">
      <c r="A21" s="120"/>
      <c r="B21" s="87"/>
      <c r="C21" s="93"/>
      <c r="D21" s="104"/>
    </row>
    <row r="22" spans="1:4" x14ac:dyDescent="0.25">
      <c r="A22" s="119" t="str">
        <f>PLANILHA!A38</f>
        <v>7</v>
      </c>
      <c r="B22" s="91" t="str">
        <f>PLANILHA!C38</f>
        <v>REVESTIMENTOS</v>
      </c>
      <c r="C22" s="93">
        <f>PLANILHA!I38</f>
        <v>5723.0916832000003</v>
      </c>
      <c r="D22" s="104">
        <f t="shared" si="0"/>
        <v>0.1379607605641951</v>
      </c>
    </row>
    <row r="23" spans="1:4" x14ac:dyDescent="0.25">
      <c r="A23" s="120"/>
      <c r="B23" s="87"/>
      <c r="C23" s="93"/>
      <c r="D23" s="104"/>
    </row>
    <row r="24" spans="1:4" x14ac:dyDescent="0.25">
      <c r="A24" s="119" t="str">
        <f>PLANILHA!A42</f>
        <v>8</v>
      </c>
      <c r="B24" s="91" t="str">
        <f>PLANILHA!C42</f>
        <v>PISO</v>
      </c>
      <c r="C24" s="93">
        <f>PLANILHA!I42</f>
        <v>1181.80218816</v>
      </c>
      <c r="D24" s="104">
        <f t="shared" si="0"/>
        <v>2.8488505468746986E-2</v>
      </c>
    </row>
    <row r="25" spans="1:4" x14ac:dyDescent="0.25">
      <c r="A25" s="120"/>
      <c r="B25" s="87"/>
      <c r="C25" s="93"/>
      <c r="D25" s="104"/>
    </row>
    <row r="26" spans="1:4" x14ac:dyDescent="0.25">
      <c r="A26" s="119" t="str">
        <f>PLANILHA!A46</f>
        <v>9</v>
      </c>
      <c r="B26" s="91" t="str">
        <f>PLANILHA!C46</f>
        <v>PINTURA</v>
      </c>
      <c r="C26" s="93">
        <f>PLANILHA!I46</f>
        <v>1517.7638516799998</v>
      </c>
      <c r="D26" s="104">
        <f t="shared" si="0"/>
        <v>3.6587192190067439E-2</v>
      </c>
    </row>
    <row r="27" spans="1:4" x14ac:dyDescent="0.25">
      <c r="A27" s="120"/>
      <c r="B27" s="87"/>
      <c r="C27" s="93"/>
      <c r="D27" s="104"/>
    </row>
    <row r="28" spans="1:4" x14ac:dyDescent="0.25">
      <c r="A28" s="119" t="str">
        <f>PLANILHA!A52</f>
        <v>10</v>
      </c>
      <c r="B28" s="91" t="str">
        <f>PLANILHA!C52</f>
        <v>ACESSÓRIO</v>
      </c>
      <c r="C28" s="93">
        <f>PLANILHA!I52</f>
        <v>848.87631099999987</v>
      </c>
      <c r="D28" s="104">
        <f t="shared" si="0"/>
        <v>2.0462999366979664E-2</v>
      </c>
    </row>
    <row r="29" spans="1:4" x14ac:dyDescent="0.25">
      <c r="A29" s="120"/>
      <c r="B29" s="87"/>
      <c r="C29" s="93"/>
      <c r="D29" s="104"/>
    </row>
    <row r="30" spans="1:4" x14ac:dyDescent="0.25">
      <c r="A30" s="119" t="str">
        <f>PLANILHA!A55</f>
        <v>11</v>
      </c>
      <c r="B30" s="91" t="str">
        <f>PLANILHA!C55</f>
        <v>SERVIÇOS COMPLEMENTARES</v>
      </c>
      <c r="C30" s="93">
        <f>PLANILHA!I55</f>
        <v>2870.3661309999998</v>
      </c>
      <c r="D30" s="104">
        <f t="shared" si="0"/>
        <v>6.9193002043442434E-2</v>
      </c>
    </row>
    <row r="31" spans="1:4" x14ac:dyDescent="0.25">
      <c r="A31" s="120"/>
      <c r="B31" s="87"/>
      <c r="C31" s="93"/>
      <c r="D31" s="87"/>
    </row>
    <row r="32" spans="1:4" x14ac:dyDescent="0.25">
      <c r="A32" s="139"/>
      <c r="B32" s="87"/>
      <c r="C32" s="93"/>
      <c r="D32" s="105"/>
    </row>
    <row r="33" spans="1:4" ht="25.5" customHeight="1" x14ac:dyDescent="0.25">
      <c r="A33" s="215" t="s">
        <v>35</v>
      </c>
      <c r="B33" s="216"/>
      <c r="C33" s="94">
        <f>SUM(C9:C32)</f>
        <v>41483.474429941001</v>
      </c>
      <c r="D33" s="123">
        <f>SUM(D10:D32)</f>
        <v>1</v>
      </c>
    </row>
    <row r="34" spans="1:4" s="2" customFormat="1" x14ac:dyDescent="0.25">
      <c r="C34" s="74"/>
    </row>
    <row r="35" spans="1:4" s="2" customFormat="1" x14ac:dyDescent="0.25">
      <c r="C35" s="74"/>
    </row>
    <row r="36" spans="1:4" s="2" customFormat="1" x14ac:dyDescent="0.25">
      <c r="C36" s="74"/>
    </row>
    <row r="37" spans="1:4" s="2" customFormat="1" x14ac:dyDescent="0.25">
      <c r="C37" s="74"/>
    </row>
  </sheetData>
  <mergeCells count="3">
    <mergeCell ref="A33:B33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showZeros="0" view="pageBreakPreview" zoomScale="85" zoomScaleSheetLayoutView="85" workbookViewId="0">
      <selection activeCell="B6"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7" t="s">
        <v>5</v>
      </c>
      <c r="B1" s="208"/>
      <c r="C1" s="208"/>
      <c r="D1" s="85"/>
      <c r="E1" s="85"/>
      <c r="F1" s="85"/>
      <c r="G1" s="85"/>
      <c r="H1" s="85"/>
      <c r="I1" s="108"/>
      <c r="J1" s="5"/>
      <c r="K1" s="5"/>
    </row>
    <row r="2" spans="1:12" s="3" customFormat="1" ht="15.75" x14ac:dyDescent="0.25">
      <c r="A2" s="210" t="s">
        <v>48</v>
      </c>
      <c r="B2" s="211"/>
      <c r="C2" s="211"/>
      <c r="D2" s="86"/>
      <c r="E2" s="86"/>
      <c r="F2" s="86"/>
      <c r="G2" s="86"/>
      <c r="H2" s="86"/>
      <c r="I2" s="109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5"/>
      <c r="J3" s="5"/>
      <c r="K3" s="5"/>
    </row>
    <row r="4" spans="1:12" s="16" customFormat="1" ht="15.75" x14ac:dyDescent="0.25">
      <c r="A4" s="9" t="str">
        <f>'PLANILHA RESUMO'!A4</f>
        <v>OBRA: REFORMA UBS BOM JESUS</v>
      </c>
      <c r="B4" s="10"/>
      <c r="C4" s="11"/>
      <c r="D4" s="12"/>
      <c r="E4" s="13"/>
      <c r="F4" s="13"/>
      <c r="G4" s="14"/>
      <c r="H4" s="4"/>
      <c r="I4" s="76"/>
      <c r="J4" s="97"/>
      <c r="K4" s="97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97"/>
      <c r="K5" s="97"/>
    </row>
    <row r="6" spans="1:12" s="16" customFormat="1" ht="15.75" x14ac:dyDescent="0.25">
      <c r="A6" s="124" t="s">
        <v>47</v>
      </c>
      <c r="B6" s="125"/>
      <c r="C6" s="126"/>
      <c r="D6" s="219"/>
      <c r="E6" s="219"/>
      <c r="F6" s="219"/>
      <c r="G6" s="219"/>
      <c r="H6" s="219"/>
      <c r="I6" s="220"/>
      <c r="J6" s="97"/>
      <c r="K6" s="97"/>
    </row>
    <row r="7" spans="1:12" x14ac:dyDescent="0.25">
      <c r="A7" s="218" t="s">
        <v>39</v>
      </c>
      <c r="B7" s="218" t="s">
        <v>40</v>
      </c>
      <c r="C7" s="217" t="s">
        <v>41</v>
      </c>
      <c r="D7" s="221" t="s">
        <v>30</v>
      </c>
      <c r="E7" s="222"/>
      <c r="F7" s="222"/>
      <c r="G7" s="222"/>
      <c r="H7" s="222"/>
      <c r="I7" s="223"/>
      <c r="J7" s="2"/>
      <c r="K7" s="2"/>
    </row>
    <row r="8" spans="1:12" x14ac:dyDescent="0.25">
      <c r="A8" s="218"/>
      <c r="B8" s="218"/>
      <c r="C8" s="217"/>
      <c r="D8" s="121">
        <v>1</v>
      </c>
      <c r="E8" s="122">
        <v>2</v>
      </c>
      <c r="F8" s="122"/>
      <c r="G8" s="122"/>
      <c r="H8" s="122"/>
      <c r="I8" s="122"/>
      <c r="J8" s="2"/>
      <c r="K8" s="2"/>
    </row>
    <row r="9" spans="1:12" x14ac:dyDescent="0.25">
      <c r="A9" s="119" t="str">
        <f>'PLANILHA RESUMO'!A10</f>
        <v>1</v>
      </c>
      <c r="B9" s="91" t="str">
        <f>PLANILHA!C11</f>
        <v>SERVIÇOS PRELIMINARES</v>
      </c>
      <c r="C9" s="102">
        <f>PLANILHA!I11</f>
        <v>2287.2007319999998</v>
      </c>
      <c r="D9" s="98">
        <v>1</v>
      </c>
      <c r="E9" s="98">
        <v>0</v>
      </c>
      <c r="F9" s="98">
        <v>0</v>
      </c>
      <c r="G9" s="98">
        <v>0</v>
      </c>
      <c r="H9" s="98">
        <v>0</v>
      </c>
      <c r="I9" s="98">
        <v>0</v>
      </c>
      <c r="J9" s="2"/>
      <c r="K9" s="99">
        <f>SUM(D9:I9)</f>
        <v>1</v>
      </c>
    </row>
    <row r="10" spans="1:12" x14ac:dyDescent="0.25">
      <c r="A10" s="120"/>
      <c r="B10" s="87"/>
      <c r="C10" s="102"/>
      <c r="D10" s="100">
        <f>D$9*$C$9</f>
        <v>2287.2007319999998</v>
      </c>
      <c r="E10" s="100">
        <f t="shared" ref="E10:I10" si="0">E$9*$C$9</f>
        <v>0</v>
      </c>
      <c r="F10" s="100">
        <f t="shared" si="0"/>
        <v>0</v>
      </c>
      <c r="G10" s="100">
        <f t="shared" si="0"/>
        <v>0</v>
      </c>
      <c r="H10" s="100">
        <f t="shared" si="0"/>
        <v>0</v>
      </c>
      <c r="I10" s="100">
        <f t="shared" si="0"/>
        <v>0</v>
      </c>
      <c r="K10" s="1">
        <f>SUM(D10:J10)</f>
        <v>2287.2007319999998</v>
      </c>
      <c r="L10" s="1">
        <f>C9-K10</f>
        <v>0</v>
      </c>
    </row>
    <row r="11" spans="1:12" x14ac:dyDescent="0.25">
      <c r="A11" s="119" t="str">
        <f>'PLANILHA RESUMO'!A12</f>
        <v>2</v>
      </c>
      <c r="B11" s="91" t="str">
        <f>PLANILHA!C13</f>
        <v>REMOÇÃO E DEMOLIÇÃO</v>
      </c>
      <c r="C11" s="93">
        <f>'PLANILHA RESUMO'!C12</f>
        <v>401.45620686099994</v>
      </c>
      <c r="D11" s="98">
        <v>1</v>
      </c>
      <c r="E11" s="98">
        <v>0</v>
      </c>
      <c r="F11" s="98">
        <v>0</v>
      </c>
      <c r="G11" s="98"/>
      <c r="H11" s="98"/>
      <c r="I11" s="98"/>
      <c r="K11" s="99">
        <f>SUM(D11:I11)</f>
        <v>1</v>
      </c>
    </row>
    <row r="12" spans="1:12" x14ac:dyDescent="0.25">
      <c r="A12" s="120"/>
      <c r="B12" s="87"/>
      <c r="C12" s="93"/>
      <c r="D12" s="100">
        <f>D$11*$C$11</f>
        <v>401.45620686099994</v>
      </c>
      <c r="E12" s="100">
        <f t="shared" ref="E12:I12" si="1">E$11*$C$11</f>
        <v>0</v>
      </c>
      <c r="F12" s="100">
        <f t="shared" si="1"/>
        <v>0</v>
      </c>
      <c r="G12" s="100">
        <f t="shared" si="1"/>
        <v>0</v>
      </c>
      <c r="H12" s="100">
        <f t="shared" si="1"/>
        <v>0</v>
      </c>
      <c r="I12" s="100">
        <f t="shared" si="1"/>
        <v>0</v>
      </c>
      <c r="K12" s="1">
        <f>SUM(D12:J12)</f>
        <v>401.45620686099994</v>
      </c>
      <c r="L12" s="1">
        <f>C11-K12</f>
        <v>0</v>
      </c>
    </row>
    <row r="13" spans="1:12" x14ac:dyDescent="0.25">
      <c r="A13" s="119" t="str">
        <f>'PLANILHA RESUMO'!A14</f>
        <v>3</v>
      </c>
      <c r="B13" s="91" t="str">
        <f>PLANILHA!C21</f>
        <v>ADMINISTRAÇÃO LOCAL</v>
      </c>
      <c r="C13" s="93">
        <f>'PLANILHA RESUMO'!C14</f>
        <v>2074.1641669999999</v>
      </c>
      <c r="D13" s="98">
        <v>0.5</v>
      </c>
      <c r="E13" s="98">
        <v>0.5</v>
      </c>
      <c r="F13" s="98">
        <v>0</v>
      </c>
      <c r="G13" s="98">
        <v>0</v>
      </c>
      <c r="H13" s="98">
        <v>0</v>
      </c>
      <c r="I13" s="98">
        <v>0</v>
      </c>
      <c r="K13" s="99">
        <f>SUM(D13:I13)</f>
        <v>1</v>
      </c>
    </row>
    <row r="14" spans="1:12" x14ac:dyDescent="0.25">
      <c r="A14" s="87"/>
      <c r="B14" s="87"/>
      <c r="C14" s="93"/>
      <c r="D14" s="100">
        <f>D$13*$C$13</f>
        <v>1037.0820835</v>
      </c>
      <c r="E14" s="100">
        <f t="shared" ref="E14:I14" si="2">E$13*$C$13</f>
        <v>1037.0820835</v>
      </c>
      <c r="F14" s="100">
        <f t="shared" si="2"/>
        <v>0</v>
      </c>
      <c r="G14" s="100">
        <f t="shared" si="2"/>
        <v>0</v>
      </c>
      <c r="H14" s="100">
        <f t="shared" si="2"/>
        <v>0</v>
      </c>
      <c r="I14" s="100">
        <f t="shared" si="2"/>
        <v>0</v>
      </c>
      <c r="K14" s="1">
        <f>SUM(D14:J14)</f>
        <v>2074.1641669999999</v>
      </c>
      <c r="L14" s="1">
        <f>C13-K14</f>
        <v>0</v>
      </c>
    </row>
    <row r="15" spans="1:12" x14ac:dyDescent="0.25">
      <c r="A15" s="119" t="str">
        <f>'PLANILHA RESUMO'!A16</f>
        <v>4</v>
      </c>
      <c r="B15" s="91" t="str">
        <f>PLANILHA!C23</f>
        <v>ALVENARIA</v>
      </c>
      <c r="C15" s="93">
        <f>'PLANILHA RESUMO'!C16</f>
        <v>1439.4516348799996</v>
      </c>
      <c r="D15" s="98">
        <v>0</v>
      </c>
      <c r="E15" s="98">
        <v>1</v>
      </c>
      <c r="F15" s="98">
        <v>0</v>
      </c>
      <c r="G15" s="98">
        <v>0</v>
      </c>
      <c r="H15" s="98">
        <v>0</v>
      </c>
      <c r="I15" s="98">
        <v>0</v>
      </c>
      <c r="K15" s="99">
        <f>SUM(D15:I15)</f>
        <v>1</v>
      </c>
    </row>
    <row r="16" spans="1:12" x14ac:dyDescent="0.25">
      <c r="A16" s="119">
        <f>'PLANILHA RESUMO'!A17</f>
        <v>0</v>
      </c>
      <c r="B16" s="87"/>
      <c r="C16" s="93"/>
      <c r="D16" s="100">
        <f>D$15*$C$15</f>
        <v>0</v>
      </c>
      <c r="E16" s="100">
        <f t="shared" ref="E16:I16" si="3">E$15*$C$15</f>
        <v>1439.4516348799996</v>
      </c>
      <c r="F16" s="100">
        <f t="shared" si="3"/>
        <v>0</v>
      </c>
      <c r="G16" s="100">
        <f t="shared" si="3"/>
        <v>0</v>
      </c>
      <c r="H16" s="100">
        <f t="shared" si="3"/>
        <v>0</v>
      </c>
      <c r="I16" s="100">
        <f t="shared" si="3"/>
        <v>0</v>
      </c>
      <c r="K16" s="1">
        <f>SUM(D16:J16)</f>
        <v>1439.4516348799996</v>
      </c>
      <c r="L16" s="1">
        <f>C15-K16</f>
        <v>0</v>
      </c>
    </row>
    <row r="17" spans="1:12" x14ac:dyDescent="0.25">
      <c r="A17" s="119" t="str">
        <f>PLANILHA!A26</f>
        <v>5</v>
      </c>
      <c r="B17" s="91" t="str">
        <f>PLANILHA!C26</f>
        <v>ESQUADRIA</v>
      </c>
      <c r="C17" s="93">
        <f>'PLANILHA RESUMO'!C18</f>
        <v>17452.741172319998</v>
      </c>
      <c r="D17" s="98">
        <v>0.5</v>
      </c>
      <c r="E17" s="98">
        <v>0.5</v>
      </c>
      <c r="F17" s="98">
        <v>0</v>
      </c>
      <c r="G17" s="98">
        <v>0</v>
      </c>
      <c r="H17" s="98">
        <v>0</v>
      </c>
      <c r="I17" s="98">
        <v>0</v>
      </c>
      <c r="K17" s="99">
        <f>SUM(D17:I17)</f>
        <v>1</v>
      </c>
    </row>
    <row r="18" spans="1:12" x14ac:dyDescent="0.25">
      <c r="A18" s="119">
        <f>'PLANILHA RESUMO'!A17</f>
        <v>0</v>
      </c>
      <c r="B18" s="87"/>
      <c r="C18" s="93"/>
      <c r="D18" s="100">
        <f>D$19*$C$17</f>
        <v>8726.3705861599992</v>
      </c>
      <c r="E18" s="100">
        <f>E$19*$C$17</f>
        <v>8726.3705861599992</v>
      </c>
      <c r="F18" s="100">
        <f t="shared" ref="E18:I20" si="4">F$19*$C$19</f>
        <v>0</v>
      </c>
      <c r="G18" s="100">
        <f t="shared" si="4"/>
        <v>0</v>
      </c>
      <c r="H18" s="100">
        <f t="shared" si="4"/>
        <v>0</v>
      </c>
      <c r="I18" s="100">
        <f t="shared" si="4"/>
        <v>0</v>
      </c>
      <c r="K18" s="1">
        <f>SUM(D18:J18)</f>
        <v>17452.741172319998</v>
      </c>
      <c r="L18" s="1">
        <f>C17-K18</f>
        <v>0</v>
      </c>
    </row>
    <row r="19" spans="1:12" x14ac:dyDescent="0.25">
      <c r="A19" s="119" t="str">
        <f>PLANILHA!A33</f>
        <v>6</v>
      </c>
      <c r="B19" s="91" t="str">
        <f>PLANILHA!C33</f>
        <v>COBERTURA</v>
      </c>
      <c r="C19" s="93">
        <f>'PLANILHA RESUMO'!C20</f>
        <v>5686.5603518399994</v>
      </c>
      <c r="D19" s="98">
        <v>0.5</v>
      </c>
      <c r="E19" s="98">
        <v>0.5</v>
      </c>
      <c r="F19" s="98">
        <v>0</v>
      </c>
      <c r="G19" s="98">
        <v>0</v>
      </c>
      <c r="H19" s="98">
        <v>0</v>
      </c>
      <c r="I19" s="98">
        <v>0</v>
      </c>
      <c r="K19" s="99">
        <f>SUM(D19:I19)</f>
        <v>1</v>
      </c>
    </row>
    <row r="20" spans="1:12" x14ac:dyDescent="0.25">
      <c r="A20" s="119">
        <f>'PLANILHA RESUMO'!A19</f>
        <v>0</v>
      </c>
      <c r="B20" s="87"/>
      <c r="C20" s="93"/>
      <c r="D20" s="100">
        <f>D$19*$C$19</f>
        <v>2843.2801759199997</v>
      </c>
      <c r="E20" s="100">
        <f t="shared" si="4"/>
        <v>2843.2801759199997</v>
      </c>
      <c r="F20" s="100">
        <f t="shared" si="4"/>
        <v>0</v>
      </c>
      <c r="G20" s="100">
        <f t="shared" si="4"/>
        <v>0</v>
      </c>
      <c r="H20" s="100">
        <f t="shared" si="4"/>
        <v>0</v>
      </c>
      <c r="I20" s="100">
        <f t="shared" si="4"/>
        <v>0</v>
      </c>
      <c r="K20" s="1">
        <f>SUM(D20:J20)</f>
        <v>5686.5603518399994</v>
      </c>
      <c r="L20" s="1">
        <f>C19-K20</f>
        <v>0</v>
      </c>
    </row>
    <row r="21" spans="1:12" x14ac:dyDescent="0.25">
      <c r="A21" s="119" t="str">
        <f>'PLANILHA RESUMO'!A22</f>
        <v>7</v>
      </c>
      <c r="B21" s="91" t="str">
        <f>PLANILHA!C38</f>
        <v>REVESTIMENTOS</v>
      </c>
      <c r="C21" s="93">
        <f>'PLANILHA RESUMO'!C22</f>
        <v>5723.0916832000003</v>
      </c>
      <c r="D21" s="98">
        <v>0.5</v>
      </c>
      <c r="E21" s="98">
        <v>0.5</v>
      </c>
      <c r="F21" s="98">
        <v>0</v>
      </c>
      <c r="G21" s="98">
        <v>0</v>
      </c>
      <c r="H21" s="98">
        <v>0</v>
      </c>
      <c r="I21" s="98">
        <v>0</v>
      </c>
      <c r="K21" s="99">
        <f>SUM(D21:I21)</f>
        <v>1</v>
      </c>
    </row>
    <row r="22" spans="1:12" x14ac:dyDescent="0.25">
      <c r="A22" s="119">
        <f>'PLANILHA RESUMO'!A23</f>
        <v>0</v>
      </c>
      <c r="B22" s="87"/>
      <c r="C22" s="93"/>
      <c r="D22" s="100">
        <f>D$21*$C$21</f>
        <v>2861.5458416000001</v>
      </c>
      <c r="E22" s="100">
        <f>E$21*$C$21</f>
        <v>2861.5458416000001</v>
      </c>
      <c r="F22" s="100">
        <f t="shared" ref="F22:I22" si="5">F$21*$C$21</f>
        <v>0</v>
      </c>
      <c r="G22" s="100">
        <f t="shared" si="5"/>
        <v>0</v>
      </c>
      <c r="H22" s="100">
        <f t="shared" si="5"/>
        <v>0</v>
      </c>
      <c r="I22" s="100">
        <f t="shared" si="5"/>
        <v>0</v>
      </c>
      <c r="K22" s="1">
        <f>SUM(D22:J22)</f>
        <v>5723.0916832000003</v>
      </c>
      <c r="L22" s="1">
        <f>C21-K22</f>
        <v>0</v>
      </c>
    </row>
    <row r="23" spans="1:12" x14ac:dyDescent="0.25">
      <c r="A23" s="119" t="str">
        <f>'PLANILHA RESUMO'!A24</f>
        <v>8</v>
      </c>
      <c r="B23" s="91" t="str">
        <f>PLANILHA!C42</f>
        <v>PISO</v>
      </c>
      <c r="C23" s="93">
        <f>'PLANILHA RESUMO'!C24</f>
        <v>1181.80218816</v>
      </c>
      <c r="D23" s="98">
        <v>0.5</v>
      </c>
      <c r="E23" s="98">
        <v>0.5</v>
      </c>
      <c r="F23" s="98">
        <v>0</v>
      </c>
      <c r="G23" s="98">
        <v>0</v>
      </c>
      <c r="H23" s="98">
        <v>0</v>
      </c>
      <c r="I23" s="98">
        <v>0</v>
      </c>
      <c r="K23" s="99">
        <f t="shared" ref="K23" si="6">SUM(D23:I23)</f>
        <v>1</v>
      </c>
    </row>
    <row r="24" spans="1:12" x14ac:dyDescent="0.25">
      <c r="A24" s="119">
        <f>'PLANILHA RESUMO'!A25</f>
        <v>0</v>
      </c>
      <c r="B24" s="87"/>
      <c r="C24" s="93"/>
      <c r="D24" s="100">
        <f>D$23*$C$23</f>
        <v>590.90109408000001</v>
      </c>
      <c r="E24" s="100">
        <f t="shared" ref="E24:I24" si="7">E$23*$C$23</f>
        <v>590.90109408000001</v>
      </c>
      <c r="F24" s="100">
        <f t="shared" si="7"/>
        <v>0</v>
      </c>
      <c r="G24" s="100">
        <f t="shared" si="7"/>
        <v>0</v>
      </c>
      <c r="H24" s="100">
        <f t="shared" si="7"/>
        <v>0</v>
      </c>
      <c r="I24" s="100">
        <f t="shared" si="7"/>
        <v>0</v>
      </c>
      <c r="K24" s="1">
        <f t="shared" ref="K24" si="8">SUM(D24:J24)</f>
        <v>1181.80218816</v>
      </c>
      <c r="L24" s="1">
        <f t="shared" ref="L24" si="9">C23-K24</f>
        <v>0</v>
      </c>
    </row>
    <row r="25" spans="1:12" x14ac:dyDescent="0.25">
      <c r="A25" s="119" t="str">
        <f>'PLANILHA RESUMO'!A26</f>
        <v>9</v>
      </c>
      <c r="B25" s="91" t="str">
        <f>PLANILHA!C46</f>
        <v>PINTURA</v>
      </c>
      <c r="C25" s="93">
        <f>'PLANILHA RESUMO'!C26</f>
        <v>1517.7638516799998</v>
      </c>
      <c r="D25" s="98">
        <v>0</v>
      </c>
      <c r="E25" s="98">
        <v>1</v>
      </c>
      <c r="F25" s="98">
        <v>0</v>
      </c>
      <c r="G25" s="98"/>
      <c r="H25" s="98">
        <v>0</v>
      </c>
      <c r="I25" s="98">
        <v>0</v>
      </c>
      <c r="K25" s="99">
        <f t="shared" ref="K25" si="10">SUM(D25:I25)</f>
        <v>1</v>
      </c>
    </row>
    <row r="26" spans="1:12" x14ac:dyDescent="0.25">
      <c r="A26" s="119">
        <f>'PLANILHA RESUMO'!A27</f>
        <v>0</v>
      </c>
      <c r="B26" s="87"/>
      <c r="C26" s="93"/>
      <c r="D26" s="100">
        <f>D$25*$C$25</f>
        <v>0</v>
      </c>
      <c r="E26" s="100">
        <f t="shared" ref="E26:I26" si="11">E$25*$C$25</f>
        <v>1517.7638516799998</v>
      </c>
      <c r="F26" s="100">
        <f t="shared" si="11"/>
        <v>0</v>
      </c>
      <c r="G26" s="100">
        <f t="shared" si="11"/>
        <v>0</v>
      </c>
      <c r="H26" s="100">
        <f t="shared" si="11"/>
        <v>0</v>
      </c>
      <c r="I26" s="100">
        <f t="shared" si="11"/>
        <v>0</v>
      </c>
      <c r="K26" s="1">
        <f t="shared" ref="K26" si="12">SUM(D26:J26)</f>
        <v>1517.7638516799998</v>
      </c>
      <c r="L26" s="1">
        <f t="shared" ref="L26" si="13">C25-K26</f>
        <v>0</v>
      </c>
    </row>
    <row r="27" spans="1:12" x14ac:dyDescent="0.25">
      <c r="A27" s="119" t="str">
        <f>PLANILHA!A52</f>
        <v>10</v>
      </c>
      <c r="B27" s="91" t="str">
        <f>PLANILHA!C52</f>
        <v>ACESSÓRIO</v>
      </c>
      <c r="C27" s="93">
        <f>'PLANILHA RESUMO'!C28</f>
        <v>848.87631099999987</v>
      </c>
      <c r="D27" s="98">
        <v>0</v>
      </c>
      <c r="E27" s="98">
        <v>1</v>
      </c>
      <c r="F27" s="98">
        <v>0</v>
      </c>
      <c r="G27" s="98">
        <v>0</v>
      </c>
      <c r="H27" s="98">
        <v>0</v>
      </c>
      <c r="I27" s="98">
        <v>0</v>
      </c>
      <c r="K27" s="99">
        <f t="shared" ref="K27" si="14">SUM(D27:I27)</f>
        <v>1</v>
      </c>
    </row>
    <row r="28" spans="1:12" x14ac:dyDescent="0.25">
      <c r="A28" s="119">
        <f>'PLANILHA RESUMO'!A29</f>
        <v>0</v>
      </c>
      <c r="B28" s="87"/>
      <c r="C28" s="93"/>
      <c r="D28" s="100">
        <f>D$29*$C$27</f>
        <v>0</v>
      </c>
      <c r="E28" s="100">
        <f>E$29*$C$27</f>
        <v>848.87631099999987</v>
      </c>
      <c r="F28" s="100">
        <f t="shared" ref="E28:I30" si="15">F$29*$C$29</f>
        <v>0</v>
      </c>
      <c r="G28" s="100">
        <f t="shared" si="15"/>
        <v>0</v>
      </c>
      <c r="H28" s="100">
        <f t="shared" si="15"/>
        <v>0</v>
      </c>
      <c r="I28" s="100">
        <f t="shared" si="15"/>
        <v>0</v>
      </c>
      <c r="K28" s="1">
        <f t="shared" ref="K28" si="16">SUM(D28:J28)</f>
        <v>848.87631099999987</v>
      </c>
      <c r="L28" s="1">
        <f t="shared" ref="L28" si="17">C27-K28</f>
        <v>0</v>
      </c>
    </row>
    <row r="29" spans="1:12" x14ac:dyDescent="0.25">
      <c r="A29" s="119" t="str">
        <f>'PLANILHA RESUMO'!A30</f>
        <v>11</v>
      </c>
      <c r="B29" s="91" t="str">
        <f>PLANILHA!C55</f>
        <v>SERVIÇOS COMPLEMENTARES</v>
      </c>
      <c r="C29" s="93">
        <f>'PLANILHA RESUMO'!C30</f>
        <v>2870.3661309999998</v>
      </c>
      <c r="D29" s="98">
        <v>0</v>
      </c>
      <c r="E29" s="98">
        <v>1</v>
      </c>
      <c r="F29" s="98">
        <v>0</v>
      </c>
      <c r="G29" s="98">
        <v>0</v>
      </c>
      <c r="H29" s="98">
        <v>0</v>
      </c>
      <c r="I29" s="98">
        <v>0</v>
      </c>
      <c r="K29" s="99">
        <f t="shared" ref="K29" si="18">SUM(D29:I29)</f>
        <v>1</v>
      </c>
    </row>
    <row r="30" spans="1:12" x14ac:dyDescent="0.25">
      <c r="A30" s="119">
        <f>'PLANILHA RESUMO'!A31</f>
        <v>0</v>
      </c>
      <c r="B30" s="87"/>
      <c r="C30" s="93"/>
      <c r="D30" s="100">
        <f>D$29*$C$29</f>
        <v>0</v>
      </c>
      <c r="E30" s="100">
        <f t="shared" si="15"/>
        <v>2870.3661309999998</v>
      </c>
      <c r="F30" s="100">
        <f t="shared" si="15"/>
        <v>0</v>
      </c>
      <c r="G30" s="100">
        <f t="shared" si="15"/>
        <v>0</v>
      </c>
      <c r="H30" s="100">
        <f t="shared" si="15"/>
        <v>0</v>
      </c>
      <c r="I30" s="100">
        <f t="shared" si="15"/>
        <v>0</v>
      </c>
      <c r="K30" s="1">
        <f t="shared" ref="K30" si="19">SUM(D30:J30)</f>
        <v>2870.3661309999998</v>
      </c>
      <c r="L30" s="1">
        <f t="shared" ref="L30" si="20">C29-K30</f>
        <v>0</v>
      </c>
    </row>
    <row r="31" spans="1:12" x14ac:dyDescent="0.25">
      <c r="A31" s="87"/>
      <c r="B31" s="87"/>
      <c r="C31" s="93"/>
      <c r="D31" s="100"/>
      <c r="E31" s="100"/>
      <c r="F31" s="100"/>
      <c r="G31" s="100"/>
      <c r="H31" s="100"/>
      <c r="I31" s="100"/>
      <c r="K31" s="1"/>
      <c r="L31" s="1"/>
    </row>
    <row r="32" spans="1:12" ht="22.5" customHeight="1" x14ac:dyDescent="0.25">
      <c r="A32" s="215" t="s">
        <v>42</v>
      </c>
      <c r="B32" s="227"/>
      <c r="C32" s="216"/>
      <c r="D32" s="101">
        <f>D33/$E$35</f>
        <v>0.45193506517355775</v>
      </c>
      <c r="E32" s="101">
        <f>E33/$E$35</f>
        <v>0.54806493482644236</v>
      </c>
      <c r="F32" s="101"/>
      <c r="G32" s="101"/>
      <c r="H32" s="101"/>
      <c r="I32" s="101"/>
    </row>
    <row r="33" spans="1:9" s="2" customFormat="1" ht="18.75" customHeight="1" x14ac:dyDescent="0.25">
      <c r="A33" s="224" t="s">
        <v>43</v>
      </c>
      <c r="B33" s="225"/>
      <c r="C33" s="226"/>
      <c r="D33" s="94">
        <f>D10+D12+D14+D16+D18+D20+D22+D24+D26+D28+D30</f>
        <v>18747.836720120999</v>
      </c>
      <c r="E33" s="94">
        <f>E10+E12+E14+E16+E18+E20+E22+E24+E26+E28+E30</f>
        <v>22735.637709819999</v>
      </c>
      <c r="F33" s="94">
        <f t="shared" ref="F33:I33" si="21">F10+F12+F14+F16+F20+F22+F24+F26+F30</f>
        <v>0</v>
      </c>
      <c r="G33" s="94">
        <f t="shared" si="21"/>
        <v>0</v>
      </c>
      <c r="H33" s="94">
        <f t="shared" si="21"/>
        <v>0</v>
      </c>
      <c r="I33" s="94">
        <f t="shared" si="21"/>
        <v>0</v>
      </c>
    </row>
    <row r="34" spans="1:9" s="2" customFormat="1" ht="24.75" customHeight="1" x14ac:dyDescent="0.25">
      <c r="A34" s="224" t="s">
        <v>44</v>
      </c>
      <c r="B34" s="225"/>
      <c r="C34" s="226"/>
      <c r="D34" s="101">
        <f>D32</f>
        <v>0.45193506517355775</v>
      </c>
      <c r="E34" s="101">
        <f>D34+E32</f>
        <v>1</v>
      </c>
      <c r="F34" s="101"/>
      <c r="G34" s="101"/>
      <c r="H34" s="101"/>
      <c r="I34" s="101"/>
    </row>
    <row r="35" spans="1:9" s="2" customFormat="1" ht="21" customHeight="1" x14ac:dyDescent="0.25">
      <c r="A35" s="224" t="s">
        <v>45</v>
      </c>
      <c r="B35" s="225"/>
      <c r="C35" s="226"/>
      <c r="D35" s="94">
        <f>D33</f>
        <v>18747.836720120999</v>
      </c>
      <c r="E35" s="94">
        <f>D35+E33</f>
        <v>41483.474429940994</v>
      </c>
      <c r="F35" s="94"/>
      <c r="G35" s="94"/>
      <c r="H35" s="94"/>
      <c r="I35" s="94"/>
    </row>
    <row r="36" spans="1:9" s="2" customFormat="1" x14ac:dyDescent="0.25">
      <c r="C36" s="74"/>
      <c r="D36" s="99"/>
      <c r="E36" s="99"/>
      <c r="F36" s="99"/>
      <c r="G36" s="99"/>
      <c r="H36" s="99"/>
      <c r="I36" s="99"/>
    </row>
  </sheetData>
  <mergeCells count="11">
    <mergeCell ref="D6:I6"/>
    <mergeCell ref="D7:I7"/>
    <mergeCell ref="A33:C33"/>
    <mergeCell ref="A34:C34"/>
    <mergeCell ref="A35:C35"/>
    <mergeCell ref="A32:C32"/>
    <mergeCell ref="A1:C1"/>
    <mergeCell ref="A2:C2"/>
    <mergeCell ref="C7:C8"/>
    <mergeCell ref="B7:B8"/>
    <mergeCell ref="A7:A8"/>
  </mergeCells>
  <conditionalFormatting sqref="D9:I9 D11:I11 D13:I13 D15:I15 D19:I19 D21:I21 D23:I23 D25:I25 D29:I29">
    <cfRule type="cellIs" dxfId="40" priority="41" operator="greaterThan">
      <formula>0</formula>
    </cfRule>
  </conditionalFormatting>
  <conditionalFormatting sqref="D17:I17">
    <cfRule type="cellIs" dxfId="39" priority="2" operator="greaterThan">
      <formula>0</formula>
    </cfRule>
  </conditionalFormatting>
  <conditionalFormatting sqref="D27:I27">
    <cfRule type="cellIs" dxfId="38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workbookViewId="0">
      <selection activeCell="B21" sqref="B21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5" width="11.7109375" bestFit="1" customWidth="1"/>
    <col min="6" max="6" width="9.28515625" bestFit="1" customWidth="1"/>
  </cols>
  <sheetData>
    <row r="1" spans="1:7" ht="23.25" x14ac:dyDescent="0.25">
      <c r="A1" s="207" t="s">
        <v>5</v>
      </c>
      <c r="B1" s="208"/>
      <c r="C1" s="208"/>
    </row>
    <row r="2" spans="1:7" ht="15.75" x14ac:dyDescent="0.25">
      <c r="A2" s="210" t="s">
        <v>48</v>
      </c>
      <c r="B2" s="211"/>
      <c r="C2" s="211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UBS BOM JESUS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24" t="s">
        <v>187</v>
      </c>
      <c r="B6" s="125"/>
      <c r="C6" s="126"/>
    </row>
    <row r="7" spans="1:7" x14ac:dyDescent="0.25">
      <c r="A7" s="128"/>
      <c r="B7" s="129"/>
      <c r="C7" s="128" t="s">
        <v>58</v>
      </c>
      <c r="D7" s="130" t="s">
        <v>59</v>
      </c>
      <c r="E7" s="130" t="s">
        <v>64</v>
      </c>
      <c r="F7" s="130" t="s">
        <v>65</v>
      </c>
      <c r="G7" s="131"/>
    </row>
    <row r="8" spans="1:7" x14ac:dyDescent="0.25">
      <c r="A8" s="228" t="s">
        <v>66</v>
      </c>
      <c r="B8" s="229" t="s">
        <v>118</v>
      </c>
      <c r="C8" s="228" t="s">
        <v>14</v>
      </c>
      <c r="D8" s="230" t="s">
        <v>60</v>
      </c>
      <c r="E8" s="230"/>
      <c r="F8" s="230"/>
      <c r="G8" s="131"/>
    </row>
    <row r="9" spans="1:7" x14ac:dyDescent="0.25">
      <c r="A9" s="231" t="s">
        <v>62</v>
      </c>
      <c r="B9" s="232" t="s">
        <v>63</v>
      </c>
      <c r="C9" s="231" t="s">
        <v>61</v>
      </c>
      <c r="D9" s="233">
        <v>0.34799999999999998</v>
      </c>
      <c r="E9" s="230">
        <v>14.76</v>
      </c>
      <c r="F9" s="230">
        <f>D9*E9</f>
        <v>5.1364799999999997</v>
      </c>
      <c r="G9" s="131"/>
    </row>
    <row r="10" spans="1:7" x14ac:dyDescent="0.25">
      <c r="A10" s="231" t="s">
        <v>73</v>
      </c>
      <c r="B10" s="232" t="s">
        <v>74</v>
      </c>
      <c r="C10" s="231" t="s">
        <v>61</v>
      </c>
      <c r="D10" s="233">
        <v>0.69699999999999995</v>
      </c>
      <c r="E10" s="230">
        <v>20.67</v>
      </c>
      <c r="F10" s="230">
        <f>D10*E10</f>
        <v>14.40699</v>
      </c>
      <c r="G10" s="131"/>
    </row>
    <row r="11" spans="1:7" x14ac:dyDescent="0.25">
      <c r="A11" s="231" t="s">
        <v>111</v>
      </c>
      <c r="B11" s="232" t="s">
        <v>112</v>
      </c>
      <c r="C11" s="231" t="s">
        <v>113</v>
      </c>
      <c r="D11" s="233">
        <v>0.62329999999999997</v>
      </c>
      <c r="E11" s="230">
        <v>9.86</v>
      </c>
      <c r="F11" s="230">
        <f t="shared" ref="F11:F12" si="0">D11*E11</f>
        <v>6.1457379999999997</v>
      </c>
      <c r="G11" s="131"/>
    </row>
    <row r="12" spans="1:7" ht="24" x14ac:dyDescent="0.25">
      <c r="A12" s="231" t="s">
        <v>114</v>
      </c>
      <c r="B12" s="232" t="s">
        <v>115</v>
      </c>
      <c r="C12" s="231" t="s">
        <v>113</v>
      </c>
      <c r="D12" s="234">
        <v>9.1999999999999993</v>
      </c>
      <c r="E12" s="234">
        <v>0.11</v>
      </c>
      <c r="F12" s="230">
        <f t="shared" si="0"/>
        <v>1.012</v>
      </c>
      <c r="G12" s="131"/>
    </row>
    <row r="13" spans="1:7" x14ac:dyDescent="0.25">
      <c r="A13" s="231"/>
      <c r="B13" s="232"/>
      <c r="C13" s="231"/>
      <c r="D13" s="235"/>
      <c r="E13" s="236" t="s">
        <v>65</v>
      </c>
      <c r="F13" s="236">
        <f>SUM(F9:F12)</f>
        <v>26.701208000000001</v>
      </c>
      <c r="G13" s="131"/>
    </row>
    <row r="15" spans="1:7" x14ac:dyDescent="0.25">
      <c r="A15" s="128"/>
      <c r="B15" s="129"/>
      <c r="C15" s="128" t="s">
        <v>58</v>
      </c>
      <c r="D15" s="130" t="s">
        <v>59</v>
      </c>
      <c r="E15" s="130" t="s">
        <v>64</v>
      </c>
      <c r="F15" s="130" t="s">
        <v>65</v>
      </c>
      <c r="G15" s="131"/>
    </row>
    <row r="16" spans="1:7" x14ac:dyDescent="0.25">
      <c r="A16" s="237" t="s">
        <v>75</v>
      </c>
      <c r="B16" s="238" t="s">
        <v>133</v>
      </c>
      <c r="C16" s="237" t="s">
        <v>14</v>
      </c>
      <c r="D16" s="239" t="s">
        <v>60</v>
      </c>
      <c r="E16" s="239"/>
      <c r="F16" s="239"/>
      <c r="G16" s="131"/>
    </row>
    <row r="17" spans="1:7" x14ac:dyDescent="0.25">
      <c r="A17" s="199" t="s">
        <v>62</v>
      </c>
      <c r="B17" s="200" t="s">
        <v>63</v>
      </c>
      <c r="C17" s="199" t="s">
        <v>61</v>
      </c>
      <c r="D17" s="240">
        <v>0.77300000000000002</v>
      </c>
      <c r="E17" s="239">
        <v>14.76</v>
      </c>
      <c r="F17" s="239">
        <f>D17*E17</f>
        <v>11.40948</v>
      </c>
      <c r="G17" s="131"/>
    </row>
    <row r="18" spans="1:7" x14ac:dyDescent="0.25">
      <c r="A18" s="199" t="s">
        <v>134</v>
      </c>
      <c r="B18" s="200" t="s">
        <v>135</v>
      </c>
      <c r="C18" s="199" t="s">
        <v>61</v>
      </c>
      <c r="D18" s="240">
        <v>1.546</v>
      </c>
      <c r="E18" s="239">
        <v>18.510000000000002</v>
      </c>
      <c r="F18" s="239">
        <f>D18*E18</f>
        <v>28.616460000000004</v>
      </c>
      <c r="G18" s="131"/>
    </row>
    <row r="19" spans="1:7" x14ac:dyDescent="0.25">
      <c r="A19" s="199"/>
      <c r="B19" s="200"/>
      <c r="C19" s="199"/>
      <c r="D19" s="201"/>
      <c r="E19" s="202" t="s">
        <v>65</v>
      </c>
      <c r="F19" s="202">
        <f>SUM(F17:F18)</f>
        <v>40.025940000000006</v>
      </c>
      <c r="G19" s="131"/>
    </row>
    <row r="20" spans="1:7" s="204" customFormat="1" x14ac:dyDescent="0.25">
      <c r="A20" s="199"/>
      <c r="B20" s="200"/>
      <c r="C20" s="199"/>
      <c r="D20" s="201"/>
      <c r="E20" s="202"/>
      <c r="F20" s="202"/>
      <c r="G20" s="203"/>
    </row>
    <row r="21" spans="1:7" x14ac:dyDescent="0.25">
      <c r="A21" s="128"/>
      <c r="B21" s="129"/>
      <c r="C21" s="128" t="s">
        <v>58</v>
      </c>
      <c r="D21" s="130" t="s">
        <v>59</v>
      </c>
      <c r="E21" s="130" t="s">
        <v>64</v>
      </c>
      <c r="F21" s="130" t="s">
        <v>65</v>
      </c>
    </row>
    <row r="22" spans="1:7" x14ac:dyDescent="0.25">
      <c r="A22" s="228" t="s">
        <v>76</v>
      </c>
      <c r="B22" s="229" t="s">
        <v>138</v>
      </c>
      <c r="C22" s="228" t="s">
        <v>14</v>
      </c>
      <c r="D22" s="235" t="s">
        <v>60</v>
      </c>
      <c r="E22" s="235"/>
      <c r="F22" s="235"/>
    </row>
    <row r="23" spans="1:7" x14ac:dyDescent="0.25">
      <c r="A23" s="231" t="s">
        <v>62</v>
      </c>
      <c r="B23" s="232" t="s">
        <v>63</v>
      </c>
      <c r="C23" s="231" t="s">
        <v>61</v>
      </c>
      <c r="D23" s="241">
        <v>0.17549999999999999</v>
      </c>
      <c r="E23" s="235">
        <v>14.76</v>
      </c>
      <c r="F23" s="235">
        <f>D23*E23</f>
        <v>2.5903799999999997</v>
      </c>
    </row>
    <row r="24" spans="1:7" ht="24" x14ac:dyDescent="0.25">
      <c r="A24" s="231" t="s">
        <v>139</v>
      </c>
      <c r="B24" s="232" t="s">
        <v>140</v>
      </c>
      <c r="C24" s="231" t="s">
        <v>61</v>
      </c>
      <c r="D24" s="241">
        <v>0.3448</v>
      </c>
      <c r="E24" s="235">
        <v>20.63</v>
      </c>
      <c r="F24" s="235">
        <f>D24*E24</f>
        <v>7.1132239999999998</v>
      </c>
    </row>
    <row r="25" spans="1:7" x14ac:dyDescent="0.25">
      <c r="A25" s="231"/>
      <c r="B25" s="232"/>
      <c r="C25" s="231"/>
      <c r="D25" s="235"/>
      <c r="E25" s="236" t="s">
        <v>65</v>
      </c>
      <c r="F25" s="236">
        <f>SUM(F22:F24)</f>
        <v>9.7036039999999986</v>
      </c>
    </row>
    <row r="27" spans="1:7" x14ac:dyDescent="0.25">
      <c r="A27" s="128" t="s">
        <v>56</v>
      </c>
      <c r="B27" s="129" t="s">
        <v>57</v>
      </c>
      <c r="C27" s="128" t="s">
        <v>58</v>
      </c>
      <c r="D27" s="130" t="s">
        <v>59</v>
      </c>
      <c r="E27" s="130" t="s">
        <v>64</v>
      </c>
      <c r="F27" s="130" t="s">
        <v>65</v>
      </c>
      <c r="G27" s="131"/>
    </row>
    <row r="28" spans="1:7" x14ac:dyDescent="0.25">
      <c r="A28" s="228" t="s">
        <v>77</v>
      </c>
      <c r="B28" s="229" t="s">
        <v>67</v>
      </c>
      <c r="C28" s="228" t="s">
        <v>14</v>
      </c>
      <c r="D28" s="235" t="s">
        <v>60</v>
      </c>
      <c r="E28" s="235"/>
      <c r="F28" s="235"/>
      <c r="G28" s="131"/>
    </row>
    <row r="29" spans="1:7" x14ac:dyDescent="0.25">
      <c r="A29" s="231" t="s">
        <v>62</v>
      </c>
      <c r="B29" s="232" t="s">
        <v>63</v>
      </c>
      <c r="C29" s="231" t="s">
        <v>61</v>
      </c>
      <c r="D29" s="242">
        <v>3.5000000000000003E-2</v>
      </c>
      <c r="E29" s="235">
        <v>14.76</v>
      </c>
      <c r="F29" s="235">
        <f>D29*E29</f>
        <v>0.51660000000000006</v>
      </c>
      <c r="G29" s="131"/>
    </row>
    <row r="30" spans="1:7" x14ac:dyDescent="0.25">
      <c r="A30" s="231"/>
      <c r="B30" s="232"/>
      <c r="C30" s="231"/>
      <c r="D30" s="235"/>
      <c r="E30" s="236" t="s">
        <v>65</v>
      </c>
      <c r="F30" s="236">
        <f>SUM(F29:F29)</f>
        <v>0.51660000000000006</v>
      </c>
      <c r="G30" s="131"/>
    </row>
    <row r="32" spans="1:7" ht="24" x14ac:dyDescent="0.25">
      <c r="A32" s="128"/>
      <c r="B32" s="129"/>
      <c r="C32" s="128" t="s">
        <v>58</v>
      </c>
      <c r="D32" s="130" t="s">
        <v>59</v>
      </c>
      <c r="E32" s="130" t="s">
        <v>64</v>
      </c>
      <c r="F32" s="130" t="s">
        <v>65</v>
      </c>
    </row>
    <row r="33" spans="1:6" x14ac:dyDescent="0.25">
      <c r="A33" s="135" t="s">
        <v>174</v>
      </c>
      <c r="B33" s="136" t="s">
        <v>166</v>
      </c>
      <c r="C33" s="135" t="s">
        <v>14</v>
      </c>
      <c r="D33" s="134" t="s">
        <v>60</v>
      </c>
      <c r="E33" s="197"/>
      <c r="F33" s="197"/>
    </row>
    <row r="34" spans="1:6" x14ac:dyDescent="0.25">
      <c r="A34" s="132" t="s">
        <v>62</v>
      </c>
      <c r="B34" s="133" t="s">
        <v>63</v>
      </c>
      <c r="C34" s="132" t="s">
        <v>61</v>
      </c>
      <c r="D34" s="198">
        <v>8.8999999999999996E-2</v>
      </c>
      <c r="E34" s="197">
        <v>14.76</v>
      </c>
      <c r="F34" s="197">
        <f>D34*E34</f>
        <v>1.3136399999999999</v>
      </c>
    </row>
    <row r="35" spans="1:6" x14ac:dyDescent="0.25">
      <c r="A35" s="132">
        <v>88310</v>
      </c>
      <c r="B35" s="133" t="s">
        <v>175</v>
      </c>
      <c r="C35" s="132" t="s">
        <v>61</v>
      </c>
      <c r="D35" s="198">
        <v>0.24399999999999999</v>
      </c>
      <c r="E35" s="197">
        <v>20.58</v>
      </c>
      <c r="F35" s="197">
        <f t="shared" ref="F35:F36" si="1">D35*E35</f>
        <v>5.0215199999999998</v>
      </c>
    </row>
    <row r="36" spans="1:6" x14ac:dyDescent="0.25">
      <c r="A36" s="132">
        <v>7288</v>
      </c>
      <c r="B36" s="133" t="s">
        <v>176</v>
      </c>
      <c r="C36" s="132" t="s">
        <v>177</v>
      </c>
      <c r="D36" s="198">
        <v>0.16</v>
      </c>
      <c r="E36" s="197">
        <v>29.15</v>
      </c>
      <c r="F36" s="197">
        <f t="shared" si="1"/>
        <v>4.6639999999999997</v>
      </c>
    </row>
    <row r="37" spans="1:6" x14ac:dyDescent="0.25">
      <c r="A37" s="132"/>
      <c r="B37" s="133"/>
      <c r="C37" s="132"/>
      <c r="D37" s="134"/>
      <c r="E37" s="137" t="s">
        <v>65</v>
      </c>
      <c r="F37" s="137">
        <f>SUM(F33:F36)</f>
        <v>10.99916</v>
      </c>
    </row>
  </sheetData>
  <mergeCells count="2">
    <mergeCell ref="A1:C1"/>
    <mergeCell ref="A2:C2"/>
  </mergeCells>
  <conditionalFormatting sqref="A16:F20 A22:F25 A28:F30">
    <cfRule type="expression" dxfId="37" priority="117" stopIfTrue="1">
      <formula>AND(#REF!&lt;&gt;"COMPOSICAO",#REF!&lt;&gt;"INSUMO",#REF!&lt;&gt;"")</formula>
    </cfRule>
    <cfRule type="expression" dxfId="36" priority="118" stopIfTrue="1">
      <formula>AND(OR(#REF!="COMPOSICAO",#REF!="INSUMO",#REF!&lt;&gt;""),#REF!&lt;&gt;"")</formula>
    </cfRule>
  </conditionalFormatting>
  <conditionalFormatting sqref="B28">
    <cfRule type="expression" dxfId="35" priority="91" stopIfTrue="1">
      <formula>AND(#REF!&lt;&gt;"COMPOSICAO",#REF!&lt;&gt;"INSUMO",#REF!&lt;&gt;"")</formula>
    </cfRule>
    <cfRule type="expression" dxfId="34" priority="92" stopIfTrue="1">
      <formula>AND(OR(#REF!="COMPOSICAO",#REF!="INSUMO",#REF!&lt;&gt;""),#REF!&lt;&gt;"")</formula>
    </cfRule>
  </conditionalFormatting>
  <conditionalFormatting sqref="B28">
    <cfRule type="expression" dxfId="33" priority="89" stopIfTrue="1">
      <formula>AND(#REF!&lt;&gt;"COMPOSICAO",#REF!&lt;&gt;"INSUMO",#REF!&lt;&gt;"")</formula>
    </cfRule>
    <cfRule type="expression" dxfId="32" priority="90" stopIfTrue="1">
      <formula>AND(OR(#REF!="COMPOSICAO",#REF!="INSUMO",#REF!&lt;&gt;""),#REF!&lt;&gt;"")</formula>
    </cfRule>
  </conditionalFormatting>
  <conditionalFormatting sqref="A8:F13">
    <cfRule type="expression" dxfId="31" priority="85" stopIfTrue="1">
      <formula>AND(#REF!&lt;&gt;"COMPOSICAO",#REF!&lt;&gt;"INSUMO",#REF!&lt;&gt;"")</formula>
    </cfRule>
    <cfRule type="expression" dxfId="30" priority="86" stopIfTrue="1">
      <formula>AND(OR(#REF!="COMPOSICAO",#REF!="INSUMO",#REF!&lt;&gt;""),#REF!&lt;&gt;"")</formula>
    </cfRule>
  </conditionalFormatting>
  <conditionalFormatting sqref="A8">
    <cfRule type="expression" dxfId="29" priority="83" stopIfTrue="1">
      <formula>AND(#REF!&lt;&gt;"COMPOSICAO",#REF!&lt;&gt;"INSUMO",#REF!&lt;&gt;"")</formula>
    </cfRule>
    <cfRule type="expression" dxfId="28" priority="84" stopIfTrue="1">
      <formula>AND(OR(#REF!="COMPOSICAO",#REF!="INSUMO",#REF!&lt;&gt;""),#REF!&lt;&gt;"")</formula>
    </cfRule>
  </conditionalFormatting>
  <conditionalFormatting sqref="B8">
    <cfRule type="expression" dxfId="27" priority="81" stopIfTrue="1">
      <formula>AND(#REF!&lt;&gt;"COMPOSICAO",#REF!&lt;&gt;"INSUMO",#REF!&lt;&gt;"")</formula>
    </cfRule>
    <cfRule type="expression" dxfId="26" priority="82" stopIfTrue="1">
      <formula>AND(OR(#REF!="COMPOSICAO",#REF!="INSUMO",#REF!&lt;&gt;""),#REF!&lt;&gt;"")</formula>
    </cfRule>
  </conditionalFormatting>
  <conditionalFormatting sqref="A10:D10">
    <cfRule type="expression" dxfId="25" priority="79" stopIfTrue="1">
      <formula>AND(#REF!&lt;&gt;"COMPOSICAO",#REF!&lt;&gt;"INSUMO",#REF!&lt;&gt;"")</formula>
    </cfRule>
    <cfRule type="expression" dxfId="24" priority="80" stopIfTrue="1">
      <formula>AND(OR(#REF!="COMPOSICAO",#REF!="INSUMO",#REF!&lt;&gt;""),#REF!&lt;&gt;"")</formula>
    </cfRule>
  </conditionalFormatting>
  <conditionalFormatting sqref="A11:D11">
    <cfRule type="expression" dxfId="23" priority="77" stopIfTrue="1">
      <formula>AND(#REF!&lt;&gt;"COMPOSICAO",#REF!&lt;&gt;"INSUMO",#REF!&lt;&gt;"")</formula>
    </cfRule>
    <cfRule type="expression" dxfId="22" priority="78" stopIfTrue="1">
      <formula>AND(OR(#REF!="COMPOSICAO",#REF!="INSUMO",#REF!&lt;&gt;""),#REF!&lt;&gt;"")</formula>
    </cfRule>
  </conditionalFormatting>
  <conditionalFormatting sqref="A12:E12">
    <cfRule type="expression" dxfId="21" priority="75" stopIfTrue="1">
      <formula>AND(#REF!&lt;&gt;"COMPOSICAO",#REF!&lt;&gt;"INSUMO",#REF!&lt;&gt;"")</formula>
    </cfRule>
    <cfRule type="expression" dxfId="20" priority="76" stopIfTrue="1">
      <formula>AND(OR(#REF!="COMPOSICAO",#REF!="INSUMO",#REF!&lt;&gt;""),#REF!&lt;&gt;"")</formula>
    </cfRule>
  </conditionalFormatting>
  <conditionalFormatting sqref="A16">
    <cfRule type="expression" dxfId="19" priority="71" stopIfTrue="1">
      <formula>AND(#REF!&lt;&gt;"COMPOSICAO",#REF!&lt;&gt;"INSUMO",#REF!&lt;&gt;"")</formula>
    </cfRule>
    <cfRule type="expression" dxfId="18" priority="72" stopIfTrue="1">
      <formula>AND(OR(#REF!="COMPOSICAO",#REF!="INSUMO",#REF!&lt;&gt;""),#REF!&lt;&gt;"")</formula>
    </cfRule>
  </conditionalFormatting>
  <conditionalFormatting sqref="B16">
    <cfRule type="expression" dxfId="17" priority="69" stopIfTrue="1">
      <formula>AND(#REF!&lt;&gt;"COMPOSICAO",#REF!&lt;&gt;"INSUMO",#REF!&lt;&gt;"")</formula>
    </cfRule>
    <cfRule type="expression" dxfId="16" priority="70" stopIfTrue="1">
      <formula>AND(OR(#REF!="COMPOSICAO",#REF!="INSUMO",#REF!&lt;&gt;""),#REF!&lt;&gt;"")</formula>
    </cfRule>
  </conditionalFormatting>
  <conditionalFormatting sqref="A18:D18">
    <cfRule type="expression" dxfId="15" priority="67" stopIfTrue="1">
      <formula>AND(#REF!&lt;&gt;"COMPOSICAO",#REF!&lt;&gt;"INSUMO",#REF!&lt;&gt;"")</formula>
    </cfRule>
    <cfRule type="expression" dxfId="14" priority="68" stopIfTrue="1">
      <formula>AND(OR(#REF!="COMPOSICAO",#REF!="INSUMO",#REF!&lt;&gt;""),#REF!&lt;&gt;"")</formula>
    </cfRule>
  </conditionalFormatting>
  <conditionalFormatting sqref="A16">
    <cfRule type="expression" dxfId="13" priority="29" stopIfTrue="1">
      <formula>AND(#REF!&lt;&gt;"COMPOSICAO",#REF!&lt;&gt;"INSUMO",#REF!&lt;&gt;"")</formula>
    </cfRule>
    <cfRule type="expression" dxfId="12" priority="30" stopIfTrue="1">
      <formula>AND(OR(#REF!="COMPOSICAO",#REF!="INSUMO",#REF!&lt;&gt;""),#REF!&lt;&gt;"")</formula>
    </cfRule>
  </conditionalFormatting>
  <conditionalFormatting sqref="B16">
    <cfRule type="expression" dxfId="11" priority="27" stopIfTrue="1">
      <formula>AND(#REF!&lt;&gt;"COMPOSICAO",#REF!&lt;&gt;"INSUMO",#REF!&lt;&gt;"")</formula>
    </cfRule>
    <cfRule type="expression" dxfId="10" priority="28" stopIfTrue="1">
      <formula>AND(OR(#REF!="COMPOSICAO",#REF!="INSUMO",#REF!&lt;&gt;""),#REF!&lt;&gt;"")</formula>
    </cfRule>
  </conditionalFormatting>
  <conditionalFormatting sqref="A18:D18">
    <cfRule type="expression" dxfId="9" priority="25" stopIfTrue="1">
      <formula>AND(#REF!&lt;&gt;"COMPOSICAO",#REF!&lt;&gt;"INSUMO",#REF!&lt;&gt;"")</formula>
    </cfRule>
    <cfRule type="expression" dxfId="8" priority="26" stopIfTrue="1">
      <formula>AND(OR(#REF!="COMPOSICAO",#REF!="INSUMO",#REF!&lt;&gt;""),#REF!&lt;&gt;"")</formula>
    </cfRule>
  </conditionalFormatting>
  <conditionalFormatting sqref="A22">
    <cfRule type="expression" dxfId="7" priority="13" stopIfTrue="1">
      <formula>AND(#REF!&lt;&gt;"COMPOSICAO",#REF!&lt;&gt;"INSUMO",#REF!&lt;&gt;"")</formula>
    </cfRule>
    <cfRule type="expression" dxfId="6" priority="14" stopIfTrue="1">
      <formula>AND(OR(#REF!="COMPOSICAO",#REF!="INSUMO",#REF!&lt;&gt;""),#REF!&lt;&gt;"")</formula>
    </cfRule>
  </conditionalFormatting>
  <conditionalFormatting sqref="B22">
    <cfRule type="expression" dxfId="5" priority="11" stopIfTrue="1">
      <formula>AND(#REF!&lt;&gt;"COMPOSICAO",#REF!&lt;&gt;"INSUMO",#REF!&lt;&gt;"")</formula>
    </cfRule>
    <cfRule type="expression" dxfId="4" priority="12" stopIfTrue="1">
      <formula>AND(OR(#REF!="COMPOSICAO",#REF!="INSUMO",#REF!&lt;&gt;""),#REF!&lt;&gt;"")</formula>
    </cfRule>
  </conditionalFormatting>
  <conditionalFormatting sqref="A24:D24">
    <cfRule type="expression" dxfId="3" priority="9" stopIfTrue="1">
      <formula>AND(#REF!&lt;&gt;"COMPOSICAO",#REF!&lt;&gt;"INSUMO",#REF!&lt;&gt;"")</formula>
    </cfRule>
    <cfRule type="expression" dxfId="2" priority="10" stopIfTrue="1">
      <formula>AND(OR(#REF!="COMPOSICAO",#REF!="INSUMO",#REF!&lt;&gt;""),#REF!&lt;&gt;"")</formula>
    </cfRule>
  </conditionalFormatting>
  <conditionalFormatting sqref="A33:F37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2019-06-14T19:01:09Z</cp:lastPrinted>
  <dcterms:created xsi:type="dcterms:W3CDTF">2012-03-16T03:29:41Z</dcterms:created>
  <dcterms:modified xsi:type="dcterms:W3CDTF">2019-06-14T19:32:01Z</dcterms:modified>
</cp:coreProperties>
</file>